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2\"/>
    </mc:Choice>
  </mc:AlternateContent>
  <xr:revisionPtr revIDLastSave="0" documentId="8_{BC78B0CD-1600-40CE-BB2F-7F8FD38EFECB}" xr6:coauthVersionLast="36" xr6:coauthVersionMax="36" xr10:uidLastSave="{00000000-0000-0000-0000-000000000000}"/>
  <bookViews>
    <workbookView xWindow="0" yWindow="0" windowWidth="21570" windowHeight="7890" tabRatio="898" firstSheet="3"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Hoja1" sheetId="38" r:id="rId13"/>
    <sheet name="Seguimiento 3 Trimestre" sheetId="35" r:id="rId14"/>
    <sheet name="Seguimiento 4 Trimestre" sheetId="36" r:id="rId15"/>
  </sheets>
  <externalReferences>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8" l="1"/>
  <c r="A50" i="28" l="1"/>
  <c r="A60" i="28"/>
  <c r="G40" i="27"/>
  <c r="O40" i="27" l="1"/>
  <c r="I22" i="5" l="1"/>
  <c r="I21" i="5"/>
  <c r="E69" i="29" l="1"/>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G50" i="27" l="1"/>
  <c r="C12" i="28" l="1"/>
  <c r="C13" i="28"/>
  <c r="C14" i="28"/>
  <c r="C15" i="28"/>
  <c r="C16" i="28"/>
  <c r="C17" i="28"/>
  <c r="C18" i="28"/>
  <c r="C19" i="2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C20" i="28" l="1"/>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L61" i="28" l="1"/>
  <c r="L62" i="28"/>
  <c r="L63" i="28"/>
  <c r="L64" i="28"/>
  <c r="L65" i="28"/>
  <c r="L66" i="28"/>
  <c r="L67" i="28"/>
  <c r="L68" i="28"/>
  <c r="L69" i="28"/>
  <c r="L60" i="28"/>
  <c r="R69" i="28"/>
  <c r="R68" i="28"/>
  <c r="R67" i="28"/>
  <c r="R66" i="28"/>
  <c r="R65" i="28"/>
  <c r="R64" i="28"/>
  <c r="R63" i="28"/>
  <c r="R62" i="28"/>
  <c r="R61" i="28"/>
  <c r="R60" i="28"/>
  <c r="J69" i="28"/>
  <c r="J68" i="28"/>
  <c r="J67" i="28"/>
  <c r="J66" i="28"/>
  <c r="J65" i="28"/>
  <c r="J64" i="28"/>
  <c r="J63" i="28"/>
  <c r="J62" i="28"/>
  <c r="J61" i="28"/>
  <c r="J60" i="28"/>
  <c r="B20" i="28"/>
  <c r="B60" i="28"/>
  <c r="B50" i="28"/>
  <c r="L50" i="29"/>
  <c r="C50" i="29"/>
  <c r="B50" i="29"/>
  <c r="A50" i="29"/>
  <c r="C49" i="36" l="1"/>
  <c r="C49" i="34"/>
  <c r="C49" i="35"/>
  <c r="B49" i="34"/>
  <c r="B49" i="36"/>
  <c r="B49" i="35"/>
  <c r="A49" i="35"/>
  <c r="A49" i="34"/>
  <c r="A49" i="36"/>
  <c r="A49" i="18"/>
  <c r="B49" i="18"/>
  <c r="C49" i="18"/>
  <c r="S60" i="28"/>
  <c r="K60" i="28"/>
  <c r="M60" i="27" l="1"/>
  <c r="G60" i="29" s="1"/>
  <c r="U60" i="28" l="1"/>
  <c r="K60" i="29" s="1"/>
  <c r="L51" i="28"/>
  <c r="L52" i="28"/>
  <c r="L53" i="28"/>
  <c r="L54" i="28"/>
  <c r="L55" i="28"/>
  <c r="L56" i="28"/>
  <c r="L57" i="28"/>
  <c r="L58" i="28"/>
  <c r="L5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9" i="36" l="1"/>
  <c r="E59" i="18"/>
  <c r="E59" i="34"/>
  <c r="E59" i="35"/>
  <c r="H50" i="27"/>
  <c r="F50" i="29" s="1"/>
  <c r="G20" i="27"/>
  <c r="G30" i="27"/>
  <c r="G10" i="27"/>
  <c r="H10" i="27" s="1"/>
  <c r="M50" i="27" l="1"/>
  <c r="O50" i="27" l="1"/>
  <c r="G50" i="29"/>
  <c r="N50" i="27"/>
  <c r="H50" i="29" s="1"/>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L30" i="29"/>
  <c r="A40" i="29"/>
  <c r="B40" i="29"/>
  <c r="C40" i="29"/>
  <c r="L40" i="29"/>
  <c r="R59" i="28"/>
  <c r="J59" i="28"/>
  <c r="R58" i="28"/>
  <c r="J58" i="28"/>
  <c r="R57" i="28"/>
  <c r="J57" i="28"/>
  <c r="R56" i="28"/>
  <c r="J56" i="28"/>
  <c r="R55" i="28"/>
  <c r="J55" i="28"/>
  <c r="R54" i="28"/>
  <c r="J54" i="28"/>
  <c r="R53" i="28"/>
  <c r="J53" i="28"/>
  <c r="R52" i="28"/>
  <c r="J52" i="28"/>
  <c r="R51" i="28"/>
  <c r="J51" i="28"/>
  <c r="R50" i="28"/>
  <c r="L50" i="28"/>
  <c r="J50" i="28"/>
  <c r="C29" i="35" l="1"/>
  <c r="C29" i="34"/>
  <c r="C29" i="36"/>
  <c r="A29" i="34"/>
  <c r="A29" i="36"/>
  <c r="A29" i="35"/>
  <c r="C39" i="34"/>
  <c r="C39" i="35"/>
  <c r="C39" i="36"/>
  <c r="B29" i="35"/>
  <c r="B29" i="36"/>
  <c r="B29" i="34"/>
  <c r="B39" i="36"/>
  <c r="B39" i="34"/>
  <c r="B39" i="35"/>
  <c r="A39" i="35"/>
  <c r="A39" i="36"/>
  <c r="A39" i="34"/>
  <c r="A39" i="18"/>
  <c r="A29" i="18"/>
  <c r="B29" i="18"/>
  <c r="B39" i="18"/>
  <c r="C29" i="18"/>
  <c r="C39" i="18"/>
  <c r="S40" i="28"/>
  <c r="K40" i="28"/>
  <c r="S30" i="28"/>
  <c r="K30" i="28"/>
  <c r="K20" i="28"/>
  <c r="S20" i="28"/>
  <c r="K50" i="28"/>
  <c r="S50" i="28"/>
  <c r="T50" i="28" l="1"/>
  <c r="J50" i="29" s="1"/>
  <c r="D49" i="35" l="1"/>
  <c r="D49" i="34"/>
  <c r="D49" i="36"/>
  <c r="D49" i="18"/>
  <c r="U50" i="28"/>
  <c r="K50" i="29" s="1"/>
  <c r="E49" i="34" l="1"/>
  <c r="E49" i="35"/>
  <c r="E49" i="36"/>
  <c r="E49" i="18"/>
  <c r="V50" i="28"/>
  <c r="M50" i="29" s="1"/>
  <c r="G60" i="27"/>
  <c r="H60" i="27" s="1"/>
  <c r="H30" i="27"/>
  <c r="F49" i="34" l="1"/>
  <c r="F49" i="35"/>
  <c r="F49" i="36"/>
  <c r="T60" i="28"/>
  <c r="J60" i="29" s="1"/>
  <c r="F60" i="29"/>
  <c r="F49" i="18"/>
  <c r="N60" i="27"/>
  <c r="H60" i="29" s="1"/>
  <c r="T30" i="28"/>
  <c r="F30" i="29"/>
  <c r="M30" i="27"/>
  <c r="N30" i="27" s="1"/>
  <c r="H30" i="29" s="1"/>
  <c r="D59" i="36" l="1"/>
  <c r="D59" i="18"/>
  <c r="D59" i="34"/>
  <c r="D59" i="35"/>
  <c r="V60" i="28"/>
  <c r="M60" i="29" s="1"/>
  <c r="T40" i="28"/>
  <c r="F40" i="29"/>
  <c r="O30" i="27"/>
  <c r="G30" i="29"/>
  <c r="U30" i="28"/>
  <c r="K30" i="29" s="1"/>
  <c r="J30" i="29"/>
  <c r="O60" i="27"/>
  <c r="F59" i="34" l="1"/>
  <c r="F59" i="36"/>
  <c r="F59" i="35"/>
  <c r="F59" i="18"/>
  <c r="D29" i="36"/>
  <c r="D29" i="34"/>
  <c r="D29" i="35"/>
  <c r="E29" i="36"/>
  <c r="E29" i="34"/>
  <c r="E29" i="35"/>
  <c r="D29" i="18"/>
  <c r="E29" i="18"/>
  <c r="G40" i="29"/>
  <c r="U40" i="28"/>
  <c r="K40" i="29" s="1"/>
  <c r="V30" i="28"/>
  <c r="M30" i="29" s="1"/>
  <c r="J40" i="29"/>
  <c r="H40" i="29"/>
  <c r="F29" i="35" l="1"/>
  <c r="F29" i="34"/>
  <c r="F29" i="36"/>
  <c r="E39" i="35"/>
  <c r="E39" i="34"/>
  <c r="E39" i="36"/>
  <c r="D39" i="35"/>
  <c r="D39" i="34"/>
  <c r="D39" i="36"/>
  <c r="D39" i="18"/>
  <c r="F29" i="18"/>
  <c r="E39" i="18"/>
  <c r="V40" i="28"/>
  <c r="M40" i="29" s="1"/>
  <c r="A10" i="28"/>
  <c r="B10" i="28"/>
  <c r="F39" i="36" l="1"/>
  <c r="F39" i="34"/>
  <c r="F39" i="35"/>
  <c r="F39" i="18"/>
  <c r="C20" i="29"/>
  <c r="C10" i="29"/>
  <c r="C19" i="36" l="1"/>
  <c r="C19" i="34"/>
  <c r="C19" i="35"/>
  <c r="C9" i="36"/>
  <c r="C9" i="35"/>
  <c r="C9" i="34"/>
  <c r="L12" i="28"/>
  <c r="L10" i="28"/>
  <c r="C11" i="28"/>
  <c r="L10" i="27" l="1"/>
  <c r="M10" i="27" l="1"/>
  <c r="K10" i="27"/>
  <c r="C19" i="18"/>
  <c r="C9" i="18"/>
  <c r="M20"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A19" i="35" l="1"/>
  <c r="A19" i="34"/>
  <c r="A19" i="36"/>
  <c r="B19" i="34"/>
  <c r="B19" i="36"/>
  <c r="B19" i="35"/>
  <c r="B19" i="18"/>
  <c r="A19" i="18"/>
  <c r="K10" i="28"/>
  <c r="S10" i="28"/>
  <c r="U10" i="28" s="1"/>
  <c r="H20" i="27" l="1"/>
  <c r="N20" i="27" l="1"/>
  <c r="H20" i="29" s="1"/>
  <c r="T20" i="28"/>
  <c r="V20" i="28" s="1"/>
  <c r="M20" i="29" s="1"/>
  <c r="O10" i="27"/>
  <c r="N10" i="27"/>
  <c r="H10" i="29" s="1"/>
  <c r="T10" i="28"/>
  <c r="V10" i="28" s="1"/>
  <c r="M10" i="29" s="1"/>
  <c r="O20" i="27"/>
  <c r="F20" i="29"/>
  <c r="E10" i="29"/>
  <c r="B10" i="29"/>
  <c r="A10" i="29"/>
  <c r="F19" i="34" l="1"/>
  <c r="F19" i="35"/>
  <c r="F19" i="36"/>
  <c r="A9" i="35"/>
  <c r="A9" i="36"/>
  <c r="A9" i="34"/>
  <c r="B9" i="35"/>
  <c r="B9" i="36"/>
  <c r="B9" i="34"/>
  <c r="F9" i="36"/>
  <c r="F9" i="35"/>
  <c r="F9" i="34"/>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<sst xmlns="http://schemas.openxmlformats.org/spreadsheetml/2006/main" count="953" uniqueCount="515">
  <si>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</si>
  <si>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</si>
  <si>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</si>
  <si>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</si>
  <si>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</si>
  <si>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</si>
  <si>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</si>
  <si>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</si>
  <si>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</si>
  <si>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</si>
  <si>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</si>
  <si>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</si>
  <si>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</si>
  <si>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</si>
  <si>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</si>
  <si>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</si>
  <si>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</si>
  <si>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</si>
  <si>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</si>
  <si>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</si>
  <si>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</si>
  <si>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</si>
  <si>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</si>
  <si>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</si>
  <si>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</si>
  <si>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</si>
  <si>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</si>
  <si>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</si>
  <si>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</si>
  <si>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</si>
  <si>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 xml:space="preserve">UNIDAD DE RECURSOS HUMANOS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</si>
  <si>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</si>
  <si>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</si>
  <si>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</si>
  <si>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</si>
  <si>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</si>
  <si>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</si>
  <si>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</si>
  <si>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</si>
  <si>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</si>
  <si>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</si>
  <si>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</si>
  <si>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</si>
  <si>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</si>
  <si>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</si>
  <si>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</si>
  <si>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</si>
  <si>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</si>
  <si>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</si>
  <si>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Fenómenos naturales (Inundación, quema de bosques, sismo, vendavales, epidemias y plagas)</t>
  </si>
  <si>
    <t xml:space="preserve">CONTEXTO INTERNO </t>
  </si>
  <si>
    <t xml:space="preserve">DEBILIDADES  (Factores específicos)  </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</si>
  <si>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</si>
  <si>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</si>
  <si>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</si>
  <si>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</si>
  <si>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</si>
  <si>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Tecnológicos </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</si>
  <si>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</si>
  <si>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</si>
  <si>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</si>
  <si>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</si>
  <si>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Ambientales</t>
  </si>
  <si>
    <t>Desconocimiento del Plan de Gestión Ambiental que aplica para la Rama Judicial Acuerdo PSAA14-10160</t>
  </si>
  <si>
    <t>Disminución en el uso de papel, toners y demás elementos de oficina al implementar el uso de medios tecnológicos</t>
  </si>
  <si>
    <t>ESTRATEGIAS</t>
  </si>
  <si>
    <t>ESTRATEGIAS  DOFA</t>
  </si>
  <si>
    <t>ESTRATEGIA/ACCIÓN/ PROYECTO</t>
  </si>
  <si>
    <t xml:space="preserve">GESTIONA </t>
  </si>
  <si>
    <t xml:space="preserve">DOCUMENTADA EN </t>
  </si>
  <si>
    <t>A</t>
  </si>
  <si>
    <t>O</t>
  </si>
  <si>
    <t>D</t>
  </si>
  <si>
    <t>F</t>
  </si>
  <si>
    <t xml:space="preserve">Plan de acción </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</si>
  <si>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</si>
  <si>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</si>
  <si>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</si>
  <si>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</si>
  <si>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</si>
  <si>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</si>
  <si>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</si>
  <si>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</si>
  <si>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</si>
  <si>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</si>
  <si>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</si>
  <si>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</si>
  <si>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</si>
  <si>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</si>
  <si>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</si>
  <si>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</si>
  <si>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</si>
  <si>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</si>
  <si>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</si>
  <si>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</si>
  <si>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</si>
  <si>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</si>
  <si>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</si>
  <si>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</si>
  <si>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</si>
  <si>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</si>
  <si>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</si>
  <si>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</si>
  <si>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</si>
  <si>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</si>
  <si>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</si>
  <si>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</si>
  <si>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</si>
  <si>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</si>
  <si>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</si>
  <si>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</si>
  <si>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</si>
  <si>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</si>
  <si>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</si>
  <si>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</si>
  <si>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</si>
  <si>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</si>
  <si>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</si>
  <si>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</si>
  <si>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</si>
  <si>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</si>
  <si>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</si>
  <si>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</si>
  <si>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</si>
  <si>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</si>
  <si>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</si>
  <si>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</si>
  <si>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</si>
  <si>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</si>
  <si>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</si>
  <si>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</si>
  <si>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</si>
  <si>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</si>
  <si>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</si>
  <si>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</si>
  <si>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</si>
  <si>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</si>
  <si>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</si>
  <si>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</si>
  <si>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</si>
  <si>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</si>
  <si>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</si>
  <si>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</si>
  <si>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</si>
  <si>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</si>
  <si>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</si>
  <si>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</si>
  <si>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</si>
  <si>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</si>
  <si>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</si>
  <si>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</si>
  <si>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</si>
  <si>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</si>
  <si>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</si>
  <si>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</si>
  <si>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</si>
  <si>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</si>
  <si>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</si>
  <si>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</si>
  <si>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</si>
  <si>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</si>
  <si>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</si>
  <si>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</si>
  <si>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</si>
  <si>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</si>
  <si>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</si>
  <si>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</si>
  <si>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</si>
  <si>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</si>
  <si>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</si>
  <si>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</si>
  <si>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</si>
  <si>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</si>
  <si>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</si>
  <si>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SSST o implementarlo en forma parcial</t>
  </si>
  <si>
    <t>1. Desconocimiento de los requisitos legales para la implementación del SG-SST</t>
  </si>
  <si>
    <t>Afectación Económica</t>
  </si>
  <si>
    <t>Afectación al presupuesto  en un valor  &lt;1% y ≥5%.</t>
  </si>
  <si>
    <t>Afectación de reputacion,imagén,  credibilidad, satisfacción de usuarios y PI</t>
  </si>
  <si>
    <t xml:space="preserve">De la entidad y sector justicia a nivel nacional </t>
  </si>
  <si>
    <t>3. Falta de competencias del personal contratado.</t>
  </si>
  <si>
    <t>Incumplimiento de las metas establecidas</t>
  </si>
  <si>
    <t>Incumplimiento del 60% de los indicadores del proceso</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</si>
  <si>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</si>
  <si>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</si>
  <si>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</si>
  <si>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</si>
  <si>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</si>
  <si>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</si>
  <si>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</si>
  <si>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</si>
  <si>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</si>
  <si>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</si>
  <si>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</si>
  <si>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</si>
  <si>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</si>
  <si>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De la entidad y sector justicia a nivel internacional </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</si>
  <si>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</si>
  <si>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</si>
  <si>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</si>
  <si>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</si>
  <si>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</si>
  <si>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</si>
  <si>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</si>
  <si>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</si>
  <si>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</si>
  <si>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</si>
  <si>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</si>
  <si>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</si>
  <si>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</si>
  <si>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</si>
  <si>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</si>
  <si>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</si>
  <si>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</si>
  <si>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</si>
  <si>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</si>
  <si>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</si>
  <si>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</si>
  <si>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</si>
  <si>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</si>
  <si>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</si>
  <si>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</si>
  <si>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</si>
  <si>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</si>
  <si>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</si>
  <si>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</si>
  <si>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t>
    </r>
    <r>
      <rPr>
        <sz val="10"/>
        <color rgb="FFFF0000"/>
        <rFont val="Calibri"/>
        <family val="2"/>
        <scheme val="minor"/>
      </rPr>
      <t>Responsable</t>
    </r>
    <r>
      <rPr>
        <sz val="10"/>
        <color rgb="FF000000"/>
        <rFont val="Calibri"/>
        <family val="2"/>
        <scheme val="minor"/>
      </rPr>
      <t>) El Director Administrativo de la División de SG-SST (</t>
    </r>
    <r>
      <rPr>
        <sz val="10"/>
        <color rgb="FFFF0000"/>
        <rFont val="Calibri"/>
        <family val="2"/>
        <scheme val="minor"/>
      </rPr>
      <t>periodicidad</t>
    </r>
    <r>
      <rPr>
        <sz val="10"/>
        <color rgb="FF000000"/>
        <rFont val="Calibri"/>
        <family val="2"/>
        <scheme val="minor"/>
      </rPr>
      <t xml:space="preserve">) mensualmente
</t>
    </r>
    <r>
      <rPr>
        <sz val="10"/>
        <color rgb="FFFF0000"/>
        <rFont val="Calibri"/>
        <family val="2"/>
        <scheme val="minor"/>
      </rPr>
      <t xml:space="preserve">(qué hace) </t>
    </r>
    <r>
      <rPr>
        <sz val="10"/>
        <color rgb="FF000000"/>
        <rFont val="Calibri"/>
        <family val="2"/>
        <scheme val="minor"/>
      </rPr>
      <t xml:space="preserve">  identifica y actualiza la matriz de requisitos legales  </t>
    </r>
    <r>
      <rPr>
        <sz val="10"/>
        <color rgb="FFFF0000"/>
        <rFont val="Calibri"/>
        <family val="2"/>
        <scheme val="minor"/>
      </rPr>
      <t>(cómo lo hace)</t>
    </r>
    <r>
      <rPr>
        <sz val="10"/>
        <color rgb="FF000000"/>
        <rFont val="Calibri"/>
        <family val="2"/>
        <scheme val="minor"/>
      </rPr>
      <t xml:space="preserve"> conforme en los lineamientos del P-SST-02. Procedimiento de identificación y evaluación de requisitos legales en SG-SST y enviar a las seccionales para la implemetación </t>
    </r>
    <r>
      <rPr>
        <sz val="10"/>
        <color rgb="FFFF0000"/>
        <rFont val="Calibri"/>
        <family val="2"/>
        <scheme val="minor"/>
      </rPr>
      <t>(desviación )</t>
    </r>
    <r>
      <rPr>
        <sz val="10"/>
        <rFont val="Calibri"/>
        <family val="2"/>
        <scheme val="minor"/>
      </rPr>
      <t xml:space="preserve"> No identificación de la totalidas de normatividad por parte del Nivel Nacional y  No aplicación de requisitos legales por parte de las Seccionales</t>
    </r>
    <r>
      <rPr>
        <sz val="10"/>
        <color rgb="FF000000"/>
        <rFont val="Calibri"/>
        <family val="2"/>
        <scheme val="minor"/>
      </rPr>
      <t xml:space="preserve"> </t>
    </r>
    <r>
      <rPr>
        <sz val="10"/>
        <color rgb="FFFF0000"/>
        <rFont val="Calibri"/>
        <family val="2"/>
        <scheme val="minor"/>
      </rPr>
      <t xml:space="preserve">(evidencia) </t>
    </r>
    <r>
      <rPr>
        <sz val="10"/>
        <color rgb="FF000000"/>
        <rFont val="Calibri"/>
        <family val="2"/>
        <scheme val="minor"/>
      </rPr>
      <t>Matriz de requisitos legales</t>
    </r>
  </si>
  <si>
    <t>SI</t>
  </si>
  <si>
    <t>Aseguradora: Administradora de Riesgos Laborales (ARL)
Pólizas de calidad y cumplimiento</t>
  </si>
  <si>
    <t>Acciones de respuesta ante noticias que afectan la imagen de la entidad</t>
  </si>
  <si>
    <t>NO</t>
  </si>
  <si>
    <t xml:space="preserve">Análisis de indicadores y acciones de mejoramiento </t>
  </si>
  <si>
    <t>Aseguradora: Administradora de Riesgos Laborales (ARL)
Aseguradora de riesgos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</si>
  <si>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</si>
  <si>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</si>
  <si>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</si>
  <si>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</si>
  <si>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</si>
  <si>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</si>
  <si>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</si>
  <si>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</si>
  <si>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</si>
  <si>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</si>
  <si>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</si>
  <si>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</si>
  <si>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</si>
  <si>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</si>
  <si>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</si>
  <si>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</si>
  <si>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</si>
  <si>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</si>
  <si>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</si>
  <si>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</si>
  <si>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</si>
  <si>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</si>
  <si>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</si>
  <si>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</si>
  <si>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</si>
  <si>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</si>
  <si>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</si>
  <si>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</si>
  <si>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</si>
  <si>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</si>
  <si>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</si>
  <si>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</si>
  <si>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</si>
  <si>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</si>
  <si>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</si>
  <si>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</si>
  <si>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</si>
  <si>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</si>
  <si>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</si>
  <si>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</si>
  <si>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</si>
  <si>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</si>
  <si>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</si>
  <si>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</si>
  <si>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</si>
  <si>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</si>
  <si>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</si>
  <si>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</si>
  <si>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</si>
  <si>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</si>
  <si>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</si>
  <si>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</si>
  <si>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</si>
  <si>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</si>
  <si>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</si>
  <si>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</si>
  <si>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</si>
  <si>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</si>
  <si>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</si>
  <si>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</si>
  <si>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</si>
  <si>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</si>
  <si>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</si>
  <si>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</si>
  <si>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</si>
  <si>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</si>
  <si>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</si>
  <si>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</si>
  <si>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</si>
  <si>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</si>
  <si>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</si>
  <si>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</si>
  <si>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</si>
  <si>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</si>
  <si>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</si>
  <si>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</si>
  <si>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</si>
  <si>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</si>
  <si>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</si>
  <si>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</si>
  <si>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</si>
  <si>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</si>
  <si>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</si>
  <si>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</si>
  <si>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</si>
  <si>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</si>
  <si>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</si>
  <si>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</si>
  <si>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</si>
  <si>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</si>
  <si>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</si>
  <si>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</si>
  <si>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</si>
  <si>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</si>
  <si>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</si>
  <si>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</si>
  <si>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</si>
  <si>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</si>
  <si>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</si>
  <si>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</si>
  <si>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</si>
  <si>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</si>
  <si>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</si>
  <si>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</si>
  <si>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</si>
  <si>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</si>
  <si>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</si>
  <si>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</si>
  <si>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</si>
  <si>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</si>
  <si>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</si>
  <si>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</si>
  <si>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</si>
  <si>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</si>
  <si>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</si>
  <si>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</si>
  <si>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</si>
  <si>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</si>
  <si>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</si>
  <si>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</si>
  <si>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</si>
  <si>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</si>
  <si>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</si>
  <si>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</si>
  <si>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</si>
  <si>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</si>
  <si>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</si>
  <si>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</si>
  <si>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</si>
  <si>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</si>
  <si>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</si>
  <si>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</si>
  <si>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</si>
  <si>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</si>
  <si>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Renovación de gerentes públicos con direccionamientos nuevos que afecten la Seguridad y la Salud de los servidores judiciales.</t>
  </si>
  <si>
    <t>Reglamentación y modelos nacionales e internacionales adaptables como buenas prácticas en el SG-SST</t>
  </si>
  <si>
    <t xml:space="preserve">Cambio y actualizaciones  de Normatividad y Regulaciones expedidas en relación con Seguridad y Salud en el Trabajo </t>
  </si>
  <si>
    <t>Retrasos en el Presupuesto asignado para la vigencia 2024 al Sistema de Gestion de Gestion de Seguridad y Salud en el Trabajo Seccional Cúcuta</t>
  </si>
  <si>
    <t xml:space="preserve">Diversificación de fuentes de financiamiento para el Sistema de Gestión de Seguridad y Salud en el Trabajo, mediante aliados estrategicos para el cumplimiento de actividades. </t>
  </si>
  <si>
    <t>No contar con el PAC oportunamente para la ejecución de proyectos de inversión vigencia 2024</t>
  </si>
  <si>
    <t xml:space="preserve">Afectación a servidores judiciales e infraestructura física de las sedes Judiciales y Administrativas por causa del riesgo público, tales como: conflicto armado de las regiones, asonadas, atracos, robos o hurtos, extorsiones y secuestros </t>
  </si>
  <si>
    <t>Oportunidad para promover la colaboración con autoridades locales  para fortalecer la seguridad en las áreas afectadas y desarrollar estrategias de promoción y prevención de conflictos y delitos.</t>
  </si>
  <si>
    <t>El perjuicio a los empleados judiciales debido a amenazas, insultos o agresiones por parte de los usuarios de justicia durante la ejecución de tareas tanto intra como extramural de las instalaciones judiciales.</t>
  </si>
  <si>
    <t>Implementar programas de capacitación y concientización para el personal judicial sobre técnicas de gestión de conflictos y comunicación efectiva para manejar situaciones potencialmente tensas con los usuarios de justicia apiyado en el aliado estregico ARL Positiva, Además, se podría establecer un protocolo de seguridad y apoyo psicológico para los empleados que enfrenten este tipo de situaciones, promoviendo así un entorno laboral seguro y respetuoso..</t>
  </si>
  <si>
    <t>Afectaciones a la infraestructura física de las sedes Judiciales y Administrativas que afecta la seguridad de los servidores judiciales</t>
  </si>
  <si>
    <t>Visibilizacion de los actores no formales (Grupos y minorías Indígenas, género) mediante las actividades desarrolladas por el Sistema de Gestión de Seguridad y Salud en el Trabajo</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</si>
  <si>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</si>
  <si>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</si>
  <si>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Indisponibilidad y/o colapso de la infraestructura tecnológica -   (data center- servicios de internet, actualizaciones de software, entre otros) y parque computacional (hardware)</t>
  </si>
  <si>
    <t>Desarrollo de alianzas estratégicas para el fortalecimiento de las actividades del SG-SST, a través de las TIC´s y de tecnología como la Inteligencia artificial (IA)</t>
  </si>
  <si>
    <t xml:space="preserve">Retrasos en la implementación del Sistema de Gestión de seguridad y salud en el trabajo por conectividad </t>
  </si>
  <si>
    <t xml:space="preserve">Excesiva reglamentación y cambios permanentes que dificultan la consecución de los objetivos del SG-SST y el cumplimiento de los requisitos legales. </t>
  </si>
  <si>
    <t xml:space="preserve">Actualización del marco normativo que mejore las condiciones de trabajo de la entidad. </t>
  </si>
  <si>
    <t>Aumento de los impactos ambientales negativos por cambios en la calidad atmosferica en la calidad del aire de Cucuta y su aréa metropolitana.</t>
  </si>
  <si>
    <t xml:space="preserve">
Promover el uso de movilidad sostenible mediante medios de transporte que no emitan CO2, como la bicicleta</t>
  </si>
  <si>
    <t>FORTALEZAS (Factores específicos)</t>
  </si>
  <si>
    <t>Plan Sectorial de Desarrollo de la Rama Judicial que contempla proyectos en seguridad y salud en el trabajo</t>
  </si>
  <si>
    <t>Falta de socialización de estrategias con las dependencias para fomentar el trabajo articulado</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</si>
  <si>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</si>
  <si>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</si>
  <si>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</si>
  <si>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</si>
  <si>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La participación activa desde la Alta Dirección y de los Nominadores en la implementación del Sistema de Gestión de Seguridad y Salud en el Trabajo</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</si>
  <si>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</si>
  <si>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</si>
  <si>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 xml:space="preserve">Manual de requisitos del SG-SST para contratación actualizado por parte del SIGMA </t>
  </si>
  <si>
    <t>Lentitud en la asignación de recursos para Seguridad y Salud en el Trabajo</t>
  </si>
  <si>
    <t xml:space="preserve">Retrasos en la ejecución de recursos de inversión y funcionamiento </t>
  </si>
  <si>
    <t>Limitacion en la participación de los servidores judiciales en capacitaciones debido a la sobre carga laboral.</t>
  </si>
  <si>
    <t>Incentivar la participación en programas de capacitación virtual o en línea que permitan a los servidores judiciales acceder a la formación profesional de manera flexible y adaptada a sus horarios laborales.</t>
  </si>
  <si>
    <t>Afectación de la salud de los servidores judiciales  a causa de la extensión en los horarios laborales de teletrabajo y presencial por el contenido de la tarea.</t>
  </si>
  <si>
    <t>Incentivar la desconexion laboral y foratelecer las actividades de bienestar laboral como la practica de pausas activas y la higiene postural.</t>
  </si>
  <si>
    <t xml:space="preserve">Dificultad en el proceso de inducción y reinducción de los servidores judiciales, judicantes y contratistas debido a la constante rotación </t>
  </si>
  <si>
    <t>Resistencia  y falta de motivación por parte de algunos servidores judiciales para participar en actividades de Seguridad y Salud en el Trabajo</t>
  </si>
  <si>
    <t>Debilidad en la supervisión y seguimiento de los requisitos de seguridad y salud laboral que los proveedores y contratistas deben cumplir.</t>
  </si>
  <si>
    <t xml:space="preserve">Demora en los cierres de los planes de acción resultantes de hallazgos de las inspecciones de seguridad y salud en el trabajo </t>
  </si>
  <si>
    <t>Apoyo por partes de los especialista SST en el seguimiento y control más eficiente, que incluya la asignación de responsabilidades claras, plazos definidos y un monitoreo regular para garantizar que los planes de acción derivados de las inspecciones de seguridad y salud en el trabajo se cierren de manera oportuna y efectiva.</t>
  </si>
  <si>
    <t>Falta de tiempo de los servidores judiciales para acceder a la formación de interés, tales como: Sensibilizaciones, cursos, talleres,  capacitaciones, diplomados, entre otros</t>
  </si>
  <si>
    <t>Deficiencia en la implementación de la plataforma tecnológica a nivel nacional, abarcando tanto el software como el hardware, en las sedes administrativas y judiciales, incluyendo el módulo SG-SST de Efinómina.</t>
  </si>
  <si>
    <t>Capacitación a los servidores judiciales en el uso efectivo de la plataforma tecnológica. Además, apoyarse en el equipo de soporte técnico dedicado para garantizar un funcionamiento óptimo y continuo de la plataforma en todas las sedes administrativas y judiciales</t>
  </si>
  <si>
    <t>Falta de apropiación y aplicación del conocimiento y de las buenas prácticas en los avances tecnológicos</t>
  </si>
  <si>
    <t>Falta de eficacia en el mantenimiento del sitio web de la Rama Judicial</t>
  </si>
  <si>
    <t xml:space="preserve">
Ausencia de una comunicación efectiva y clara entre los diversos participantes para la coordinación de proyectos tecnológicos.</t>
  </si>
  <si>
    <t xml:space="preserve">Carencia de comunicación y difusión de las tablas de retención documental.
</t>
  </si>
  <si>
    <t>Documentos estandarizados para la implementación del SG-SST a nivel nacional como: Manuales, Programas, Procedimientos, Instructivos y formatos con la aprobación del SIGCMA, publicados en la pagina web de la Rama Judicial con acceso a todas las partes interesadas.</t>
  </si>
  <si>
    <t>Deficiciente  estandarización de las tablas de retención documental</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</si>
  <si>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</si>
  <si>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</si>
  <si>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</si>
  <si>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 xml:space="preserve">Fortalecimiento del programa de higiene postural y uso adecuado de elementos de trabajo apoyados en aliados estratégicos como la ARL Positiva. </t>
  </si>
  <si>
    <t xml:space="preserve">Asignación de elementos de protección personal por tipo de actividades </t>
  </si>
  <si>
    <t>Sub - utilización y/o eficiencia reducida de canales de comunicación para proporcionar información adicional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</si>
  <si>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</si>
  <si>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</si>
  <si>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</si>
  <si>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</si>
  <si>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</si>
  <si>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 xml:space="preserve">
Mejora en el tratamiento de PQRS para fortalecerlo</t>
  </si>
  <si>
    <t xml:space="preserve">
Deficiencia en la correcta clasificación de residuos en la fuente por parte de servidores judciales, contratistas, practicantes y usuarios. </t>
  </si>
  <si>
    <t>Participación virtual es los espacios de sensibilización ambiental, como el Día SIGCMA</t>
  </si>
  <si>
    <t xml:space="preserve">Limitado conocimiento por parte de los brigadistas, servidores judiciales y contratistas de las acciones necesarias para actuar ante una emergencia ambiental. </t>
  </si>
  <si>
    <t>Participar la certificación de Sellos SAFE &amp; HEALTHY en ambiental</t>
  </si>
  <si>
    <t>Implementación de buenas prácticas tendientes a la protección del medio ambiente</t>
  </si>
  <si>
    <t>1. Identificar, evaluar y realizar seguimiento al cumplimiento de los requisitos legales y otros requisitos aplicables al SG-SST</t>
  </si>
  <si>
    <t>1,2,12</t>
  </si>
  <si>
    <t>2. Planear, gestionar y ejecutar actividades en pro de la seguridad y salud en el trabajo de la población judicial de acuerdo al presupuesto asignado</t>
  </si>
  <si>
    <t>3,4,5</t>
  </si>
  <si>
    <t>3. Fortalecer la identificación de peligros, evaluación y valoración de riesgos, amenazas, análisis de vulnerabilidad, acciones para la prevención, mitigación, atención y respuesta ante las emergencias</t>
  </si>
  <si>
    <t>6,7,8,13,14</t>
  </si>
  <si>
    <t>11,12,20,21,22</t>
  </si>
  <si>
    <t>2,3,15,16,17,20,21</t>
  </si>
  <si>
    <t>Plan de acción 
Matriz de identificación de peligros, evaluación y valoración de riesgos
Plan de Gestión de Riesgos y Desastres
Inspección técnica Integral</t>
  </si>
  <si>
    <t>4. Identificar, gestionar e implementar reglamentación y modelos nacionales e internacionales, investigaciones y estudios, asi como herramientas tecnológicas que permitan mejorar el Sistema de Gestión de Seguridad y Salud en el Trabajo</t>
  </si>
  <si>
    <t>1,2,4,5,6,7,8</t>
  </si>
  <si>
    <t>Matriz de oportunidades</t>
  </si>
  <si>
    <t>5. Promover y motivar a los servidores judiciales, judicantes, practicantes y contratistas para participar en las actividades de seguridad y salud en el trabajo</t>
  </si>
  <si>
    <t>6,7,8,11, 13,14</t>
  </si>
  <si>
    <t>6,7,8,9,12,21,24</t>
  </si>
  <si>
    <t>4,5,6,7,8,9,10,12,16,17,1819,2021</t>
  </si>
  <si>
    <t>Plan de acción
Matriz de oportunidades</t>
  </si>
  <si>
    <t>6. Implementar mecanismos para el seguimiento y la retroalimentación de las partes interesadas</t>
  </si>
  <si>
    <t>1,2,5,6,8,9,10,11,12,13,16,19, 20,21,</t>
  </si>
  <si>
    <t>2,3,5,6,7,8,12, 15,18, 20,21</t>
  </si>
  <si>
    <t>Plan de acción
Matriz de partes interesadas</t>
  </si>
  <si>
    <t>7. Actualizar y capacitar a los encargados de SG-SST en el manejo de tablas de retención documental (TRD)</t>
  </si>
  <si>
    <t>8. Hacer uso de la información y de las herramientas tecnológicas dispuestas por la entidad</t>
  </si>
  <si>
    <t>9,10,11</t>
  </si>
  <si>
    <t>13,14,15,16</t>
  </si>
  <si>
    <t>13,18,19,20,21,24,27</t>
  </si>
  <si>
    <t>9. Mantener, actualizar y documentar el  Sistema de Gestion de Seguridad y Salud en el Trabajo, asi como participar en las reuniones según programación por parte el SIGCMA para la respectiva presentación y aprobación de los documentos.</t>
  </si>
  <si>
    <t>1,2,3,17,18</t>
  </si>
  <si>
    <t>1,2,3,4,5,6,7,8,1112,14,21,23,2526</t>
  </si>
  <si>
    <t xml:space="preserve">Seccional </t>
  </si>
  <si>
    <t>2.La falta de recursos técnicos y financieros obstaculiza la implementación eficaz del SG-SST, poniendo en riesgo la seguridad y salud laboral de los empleados.</t>
  </si>
  <si>
    <t xml:space="preserve">1.  Ocurrencia de accidentes  y enfermedades laborales por causa u ocasion del trabajo 
</t>
  </si>
  <si>
    <t xml:space="preserve">2. Contagio de enfermedades en los espacios de trabajo </t>
  </si>
  <si>
    <t>Ofrecer, prometer y entregar, aceptar o solicitar una ventaja indebida  para influir o direccionar  la formulación de   requisitos habilitantes y/o técnicos  para satisfacer un interés personal, de manera directa, indirecta o interpuesta por otras personas</t>
  </si>
  <si>
    <t>Cuando  se direccionan los requisitos habilitantes y/o técnicos para favorecer  indebidamente  a ciertos proponentes</t>
  </si>
  <si>
    <t>Seccional</t>
  </si>
  <si>
    <t>Se realiza la identificacion de riesgos y peligros mediante la actualizacion de matrices de riesgos en sedes tipo I, II y II  con el apoyo del aliado ARL POSITIVA.
Se realizan mensualmente la reunion de Coppast para dar respuesta a solicitudes varias por parte de los empleados
se presenta Campaña de Prevencion de caidas como accion correctiva al indicador de accidentalidad 2023</t>
  </si>
  <si>
    <t xml:space="preserve">Se cuenta con las actividades de promocion y prevencion bajo la tutoria de laso asesores de ARL POSITIVA, en la linea de desordenes musculoesqueleticos, pisocosocial, higiene y seguridad industrial y fonoaudiologia. </t>
  </si>
  <si>
    <t xml:space="preserve">Se realiza el diligenciamiento del indicador de accidentalidad junto con las investigaciones del equipo conformado por los miembros del copasst y el apoyo del coordinador de bienestar social y las asesoras de la arl positiva para laposterior realizacion de la accion preventiva y/o correctiva que haya lugar. </t>
  </si>
  <si>
    <t xml:space="preserve">En el reconocimiento de los accidentes de trabajo se solicitan las pruebas por parte de la ARL POSITIVA que soportan el accidentes para lo cual se aporta historia clinica, certificados entre otros. Tambien se realiza la recoleccion de la informacion por parte del equipo Investigador de AT. </t>
  </si>
  <si>
    <t>La actualización de las matrices de riesgos en las sedes tipo I, II y III con el apoyo de un aliado como ARL POSITIVA indica un compromiso con la evaluación continua de los peligros y riesgos laborales. Además, la realización mensual de reuniones del Comité Paritario de Seguridad y Salud en el Trabajo (COPASST) para abordar solicitudes de los empleados refleja una cultura de participación y colaboración en la prevención de riesgos laborales. La presentación de una Campaña de Prevención de Caídas como acción correctiva al indicador de accidentalidad del año 2023 demuestra una respuesta proactiva a los incidentes previos y un enfoque preventivo para reducir los riesgos asociados con este tipo de accidentes, lo que contribuye a mejorar la seguridad y salud en el trabajo.</t>
  </si>
  <si>
    <t>El análisis de resultados revela un enfoque riguroso en la gestión de la accidentalidad, con la participación activa del equipo COPASST y el respaldo del coordinador de bienestar social y asesoras de ARL POSITIVA. Esta colaboración facilita el diligenciamiento del indicador de accidentalidad y la realización de investigaciones exhaustivas para identificar acciones preventivas y correctivas pertinentes</t>
  </si>
  <si>
    <t>Se percibe una gestión integral de la seguridad y salud en el trabajo, con actividades de promoción y prevención dirigidas por asesores especializados de ARL POSITIVA. La inclusión de áreas como desórdenes musculoesqueléticos, psicosocial, higiene y seguridad industrial, junto con fonoaudiología, indica un enfoque holístico que aborda diversos aspectos del bienestar laboral. Esta colaboración estratégica con expertos externos refleja un compromiso proactivo con la identificación y prevención de riesgos específicos, lo que puede potenciar la efectividad del programa de seguridad y salud en el trabajo.</t>
  </si>
  <si>
    <t xml:space="preserve">Se cuenta con un proceso robusto en el reconocimiento de los accidentes de trabajo, con la solicitud de pruebas por parte de ARL POSITIVA para respaldar los incidentes, incluyendo historias clínicas y certificados, entre otros documentos. Además, el equipo investigador de accidentes de trabajo lleva a cabo la recolección de información de manera diligente, lo que garantiza una evaluación exhaustiva de cada caso.
</t>
  </si>
  <si>
    <t>A traves de las plataforma establecidas (SECOP II y compra eficiente) se verifica el cumplimiento total y real de los requisitos de los oferentes, a cargo del supervisor del contrato para la asignacion del contrato  ofertado y asi obtener la consecución de recursos, al igual durante la ejecución y terminacion del contrato, el supervisor verifica el cumplimiento del objeto del contrato.</t>
  </si>
  <si>
    <t xml:space="preserve">Se dispone de un proceso sólido de verificación del cumplimiento de requisitos de oferentes a través de plataformas como SECOP II y Compra Eficiente. El supervisor del contrato supervisa esta verificación para asegurar la asignación adecuada del contrato y la consecución de recursos. Además, durante la ejecución y terminación del contrato, el supervisor asegura el cumplimiento del objeto contractual, garantizando así la eficacia y transparencia en el proceso de adquisición de recursos.
</t>
  </si>
  <si>
    <t xml:space="preserve">COORDINADOR BIENESTAR SOCIAL Y SSST </t>
  </si>
  <si>
    <t>PLANES DE EMERGENCIA</t>
  </si>
  <si>
    <t>REUNIONES COPASST</t>
  </si>
  <si>
    <t>INSPECCIONES DE SEGURIDAD</t>
  </si>
  <si>
    <t>MATRICES DE PELIGRO</t>
  </si>
  <si>
    <t xml:space="preserve">INDUCION Y REINDUCCCION SST </t>
  </si>
  <si>
    <t>ENERO</t>
  </si>
  <si>
    <t>PROGRAMA DE VIGILANCIA EPIDEMIOLÓGICO PARA LA PREVENCIÓN DE DESÓRDENES MÚSCULO ESQUELÉTICOS</t>
  </si>
  <si>
    <t>PROMOCIÓN Y PREVENCIÓN SALUD MÚSCULO ESQUELÉTICA</t>
  </si>
  <si>
    <t>PROGRAMA ESCUCHA Y VOZ JUDICIAL</t>
  </si>
  <si>
    <t>PROMOCIÓN Y PREVENCIÓN PSICOSOCIAL</t>
  </si>
  <si>
    <t>PROMOCIÓN Y PREVENCIÓN PSICOSOCIAL - ABORDAJE DE RIESGOS PRIORITARIOS</t>
  </si>
  <si>
    <t>PROMOCIÓN Y PREVENCIÓN PSICOSOCIAL - LÍDERES JUDICIALES</t>
  </si>
  <si>
    <r>
      <rPr>
        <sz val="7"/>
        <rFont val="Calibri"/>
        <family val="2"/>
        <scheme val="minor"/>
      </rPr>
      <t>Cumplimiento en la investigación de accidentes de trabajo, según procedimiento y formato</t>
    </r>
    <r>
      <rPr>
        <sz val="11"/>
        <color theme="0"/>
        <rFont val="Calibri"/>
        <family val="2"/>
        <scheme val="minor"/>
      </rPr>
      <t>s</t>
    </r>
  </si>
  <si>
    <t xml:space="preserve">Gestión en acciones correctivas, preventivas y de mejora </t>
  </si>
  <si>
    <t xml:space="preserve">GESTIÓN DE PELIGROS Y RIESGOS </t>
  </si>
  <si>
    <r>
      <rPr>
        <sz val="7"/>
        <rFont val="Calibri"/>
        <family val="2"/>
        <scheme val="minor"/>
      </rPr>
      <t>Evaluaciones médicas ocupacionales según procedimiento y profesiograma y remitir datos del proveedor al medico a</t>
    </r>
    <r>
      <rPr>
        <sz val="11"/>
        <color theme="0"/>
        <rFont val="Calibri"/>
        <family val="2"/>
        <scheme val="minor"/>
      </rPr>
      <t xml:space="preserve">sesor </t>
    </r>
  </si>
  <si>
    <t>Actividades de asesoría técnica a solicitud, orientadas a la atención psicosocial prioritaria o en eventos de crisis</t>
  </si>
  <si>
    <t>Seguimiento e Intervención a casos sintomáticos pertenecientes al PVE DME</t>
  </si>
  <si>
    <t>Recoleccionde la informacion solicitada por la ARL Positiva
el equipo investigador de accidente de trabajo inspecciona y analiza las causas del AT</t>
  </si>
  <si>
    <t>Revisar y confirmar los requisitos tecnicos requqeridos a los oferentes durante la supervision de contratos asignados para SG SST</t>
  </si>
  <si>
    <t>FEBRERO</t>
  </si>
  <si>
    <t>Se lleva a cabo la revisión de los requisitos legales pertinentes al Sistema de Gestión de la Seguridad y Salud en el Trabajo (SG-SST) y a la organización.</t>
  </si>
  <si>
    <t xml:space="preserve">Se verifica mensualmente el cumplimiento de las actividades planificadas en el plan de trabajo, con el proposito de identificar debilidades en su desarrollo y apuntar al fortalecimiento de actividades con indicadores bajos. </t>
  </si>
  <si>
    <t xml:space="preserve">Se realiza seguimiento al indicador de accidentalidad mediante el formato    F -SST 03 Formato de investigación de incidentes y accidentes de trabajo, de este modo consolidar el indicador de manera trimestral . De igual manera la socializacion de llecion aprendida por accidente grave presentado durante el mes de MAYO. </t>
  </si>
  <si>
    <t xml:space="preserve">Frecuencia de la accidentalidad para el segundo semestre: En el mes de junio se presentó 1 accidente de trabajo con un indicador del 0,09 inferior a la meta mensual que corresponde al 0,12. En el segundo trimestre del año 2024 el indicador es de 0,71 superando la meta trimestral del 0,36. En consecuencia, se están implementando medidas preventivas y correctivas dirigidas a la higiene postural y manipulación manual de cargas físicas.
Severidad de la accidentalidad: Durante el II trimestre del 2024, los (8) accidente de trabajo reportados han sumado un total de incapacidades equivalentes a 41 días.  Para lo cual el indicador trimestral a superado considerablemente la meta propuesta del 4,08, alcanzando para este II Trimestre el valor de 5,11. En este semestre se reportó un accidente grave y uno leve. </t>
  </si>
  <si>
    <t>Seguimiento de los lineamientos del SECOP</t>
  </si>
  <si>
    <t>En el proceso de reconocimiento de accidentes laborales, la ARL POSITIVA solicita evidencias que respalden la ocurrencia del accidente, tales como historias clínicas, certificados y otros documentos relevantes. Además, el equipo investigador de accidentes de trabajo lleva a cabo la recopilación de información correspondiente</t>
  </si>
  <si>
    <t>La administradora de riesgos laborales (ARL) evalúa cuidadosamente cada accidente para determinar su aceptación como laboral. Esto incluye la revisión inicial de reportes y la recopilación de pruebas como historias clínicas y certificados médicos. Un equipo especializado en investigaciones de accidentes realiza un análisis detallado, considerando la legislación vigente y las normativas internas. Una vez concluida la evaluación, se comunica la decisión al trabajador y al empleador, garantizando la correcta aplicación de beneficios y compensaciones en caso de aceptación.</t>
  </si>
  <si>
    <t>ANÁLISIS DEL RESULTADO FINAL 
2 TRIMESTRE</t>
  </si>
  <si>
    <t>Durante el 2 trimestre del año en curso se dio seguimiento y cumplimiento con la elaboración de matrices de riesgo en sedes tipo II junto con la actualización de matrices de riesgos en sedes tipo II y tipo III. Estas herramientas posibilitan llevar a cabo la identificación, evaluación y gestión ordenada de los riesgos laborales, asegurando un ambiente seguro y el cumplimiento de las normativas legales aplicables. Además, facilitan la adopción de medidas preventivas efectivas para proteger la salud de los trabajadores y optimizar la eficiencia operativa en el ámbito de la seguridad laboral. Así mismo dando cumplimiento a la normatividad vigente en SST</t>
  </si>
  <si>
    <t>Se realiza verificación del avance de las actividades programadas en el plan de trabajo y se programa la videoconferencia de socialización de resultados. Obteniendo resultados viables con un procentaje de cumplimiento promedio de 45% y de cobertura de 57% frente al cumplimiento de las actividades propuestas en el plan de trabajo SG SST 2024</t>
  </si>
  <si>
    <t>Durante el 2 trimestre se ha contado con la supervisión directa de la coordinadora de presupuesto y logística frente a los procesos de contratación, de igual manera esta coordinación ha realizado reuniones para los supervisores de contratos, para dar claridad tanto en la selección de oferentes como en la propuestas presentadas y el seguimiento a contratista para cumplimiento de objetos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</si>
</sst>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name val="Azo Sans Light"/>
    </font>
    <font>
      <sz val="10"/>
      <color theme="1"/>
      <name val="Arial"/>
      <family val="2"/>
    </font>
    <font>
      <sz val="6"/>
      <name val="Calibri"/>
      <family val="2"/>
      <scheme val="minor"/>
    </font>
    <font>
      <sz val="7"/>
      <name val="Calibri"/>
      <family val="2"/>
      <scheme val="minor"/>
    </font>
    <font>
      <sz val="9"/>
      <color theme="1"/>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10">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style="dotted">
        <color rgb="FF4DC0E3"/>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92">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8"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8" xfId="0" applyFont="1" applyFill="1" applyBorder="1"/>
    <xf numFmtId="0" fontId="49" fillId="3" borderId="68"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0" fillId="0" borderId="24" xfId="0" applyFont="1" applyBorder="1" applyAlignment="1">
      <alignment wrapText="1"/>
    </xf>
    <xf numFmtId="0" fontId="60" fillId="0" borderId="2" xfId="0" applyFont="1" applyBorder="1" applyAlignment="1">
      <alignment wrapText="1"/>
    </xf>
    <xf numFmtId="0" fontId="48"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61" fillId="0" borderId="97" xfId="0" applyFont="1" applyBorder="1" applyAlignment="1">
      <alignment horizontal="center" vertical="center" wrapText="1"/>
    </xf>
    <xf numFmtId="0" fontId="61" fillId="0" borderId="69" xfId="0" applyFont="1" applyBorder="1" applyAlignment="1">
      <alignment horizontal="center" vertical="center" wrapText="1"/>
    </xf>
    <xf numFmtId="0" fontId="62" fillId="0" borderId="67" xfId="0" applyFont="1" applyBorder="1" applyAlignment="1">
      <alignment horizontal="center" vertical="center" wrapText="1"/>
    </xf>
    <xf numFmtId="0" fontId="62" fillId="0" borderId="16" xfId="0" applyFont="1" applyBorder="1" applyAlignment="1">
      <alignment horizontal="center" vertical="center" wrapText="1"/>
    </xf>
    <xf numFmtId="0" fontId="61" fillId="0" borderId="98" xfId="0" applyFont="1" applyBorder="1" applyAlignment="1">
      <alignment horizontal="center" vertical="center" wrapText="1"/>
    </xf>
    <xf numFmtId="0" fontId="61" fillId="0" borderId="8" xfId="0" applyFont="1" applyBorder="1" applyAlignment="1">
      <alignment horizontal="center" vertical="center" wrapText="1"/>
    </xf>
    <xf numFmtId="14" fontId="62" fillId="0" borderId="16" xfId="0" applyNumberFormat="1" applyFont="1" applyBorder="1" applyAlignment="1">
      <alignment horizontal="center"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9" xfId="0" applyFont="1" applyFill="1" applyBorder="1" applyAlignment="1" applyProtection="1">
      <alignment horizontal="left" vertical="center" wrapText="1"/>
      <protection locked="0"/>
    </xf>
    <xf numFmtId="0" fontId="65" fillId="19"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2" xfId="0" applyFont="1" applyFill="1" applyBorder="1" applyAlignment="1">
      <alignment horizontal="center" vertical="center" wrapText="1" readingOrder="1"/>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wrapText="1"/>
    </xf>
    <xf numFmtId="0" fontId="63" fillId="3" borderId="0" xfId="0" applyFont="1" applyFill="1"/>
    <xf numFmtId="0" fontId="69" fillId="0" borderId="102" xfId="0" applyFont="1" applyBorder="1" applyAlignment="1">
      <alignment horizontal="left" vertical="center" wrapText="1"/>
    </xf>
    <xf numFmtId="0" fontId="69" fillId="3" borderId="102" xfId="0" applyFont="1" applyFill="1" applyBorder="1" applyAlignment="1">
      <alignment horizontal="left" vertical="center" wrapText="1" readingOrder="1"/>
    </xf>
    <xf numFmtId="0" fontId="69" fillId="3" borderId="102" xfId="0" applyFont="1" applyFill="1" applyBorder="1" applyAlignment="1">
      <alignment vertical="center" wrapText="1"/>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9" xfId="0" applyFont="1" applyFill="1" applyBorder="1" applyAlignment="1">
      <alignment horizontal="center" vertical="center"/>
    </xf>
    <xf numFmtId="0" fontId="74" fillId="5" borderId="99" xfId="0" applyFont="1" applyFill="1" applyBorder="1" applyAlignment="1">
      <alignment horizontal="center" vertical="center"/>
    </xf>
    <xf numFmtId="0" fontId="74" fillId="5" borderId="99" xfId="0" applyFont="1" applyFill="1" applyBorder="1" applyAlignment="1">
      <alignment vertical="center" wrapText="1"/>
    </xf>
    <xf numFmtId="0" fontId="74" fillId="3" borderId="99" xfId="0" applyFont="1" applyFill="1" applyBorder="1" applyAlignment="1">
      <alignment horizontal="left" vertical="top" wrapText="1"/>
    </xf>
    <xf numFmtId="0" fontId="75" fillId="3" borderId="99" xfId="0" applyFont="1" applyFill="1" applyBorder="1" applyAlignment="1">
      <alignment horizontal="center" vertical="center" wrapText="1"/>
    </xf>
    <xf numFmtId="0" fontId="76" fillId="3" borderId="99" xfId="0" applyFont="1" applyFill="1" applyBorder="1" applyAlignment="1">
      <alignment horizontal="center" vertical="center" wrapText="1"/>
    </xf>
    <xf numFmtId="0" fontId="76" fillId="3" borderId="99" xfId="0" applyFont="1" applyFill="1" applyBorder="1" applyAlignment="1">
      <alignment horizontal="left" vertical="center"/>
    </xf>
    <xf numFmtId="0" fontId="75" fillId="3" borderId="99" xfId="0" applyFont="1" applyFill="1" applyBorder="1" applyAlignment="1">
      <alignment horizontal="center" vertical="center"/>
    </xf>
    <xf numFmtId="0" fontId="76" fillId="3" borderId="99" xfId="0" applyFont="1" applyFill="1" applyBorder="1" applyAlignment="1">
      <alignment horizontal="center" vertical="center"/>
    </xf>
    <xf numFmtId="0" fontId="74" fillId="3" borderId="99" xfId="0" applyFont="1" applyFill="1" applyBorder="1" applyAlignment="1">
      <alignment horizontal="left" vertical="center" wrapText="1"/>
    </xf>
    <xf numFmtId="0" fontId="76" fillId="0" borderId="99"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7" fillId="3" borderId="30" xfId="0" applyFont="1" applyFill="1" applyBorder="1" applyAlignment="1">
      <alignment horizontal="center" vertical="center"/>
    </xf>
    <xf numFmtId="0" fontId="7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8"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67" fillId="3" borderId="102" xfId="0" applyFont="1" applyFill="1" applyBorder="1" applyAlignment="1">
      <alignment horizontal="center" vertical="center" wrapText="1" readingOrder="1"/>
    </xf>
    <xf numFmtId="0" fontId="74" fillId="20" borderId="99" xfId="0" applyFont="1" applyFill="1" applyBorder="1" applyAlignment="1">
      <alignment horizontal="center" vertical="center"/>
    </xf>
    <xf numFmtId="0" fontId="69" fillId="3" borderId="102" xfId="0" applyFont="1" applyFill="1" applyBorder="1" applyAlignment="1">
      <alignment horizontal="justify" vertical="center" wrapText="1"/>
    </xf>
    <xf numFmtId="0" fontId="63" fillId="3" borderId="0" xfId="0" applyFont="1" applyFill="1" applyAlignment="1">
      <alignment horizontal="justify" vertical="center" wrapText="1"/>
    </xf>
    <xf numFmtId="0" fontId="69" fillId="3" borderId="102" xfId="0" applyFont="1" applyFill="1" applyBorder="1" applyAlignment="1">
      <alignment horizontal="justify" vertical="center" wrapText="1" readingOrder="1"/>
    </xf>
    <xf numFmtId="0" fontId="65" fillId="3" borderId="0" xfId="0" applyFont="1" applyFill="1"/>
    <xf numFmtId="0" fontId="80" fillId="0" borderId="102" xfId="0" applyFont="1" applyFill="1" applyBorder="1" applyAlignment="1">
      <alignment horizontal="justify" vertical="center" wrapText="1"/>
    </xf>
    <xf numFmtId="0" fontId="81" fillId="3" borderId="102" xfId="0" applyFont="1" applyFill="1" applyBorder="1" applyAlignment="1">
      <alignment horizontal="center" vertical="center" wrapText="1" readingOrder="1"/>
    </xf>
    <xf numFmtId="0" fontId="69" fillId="3" borderId="102" xfId="0" applyFont="1" applyFill="1" applyBorder="1" applyAlignment="1">
      <alignment horizontal="justify" vertical="top" wrapText="1"/>
    </xf>
    <xf numFmtId="0" fontId="67" fillId="3" borderId="103" xfId="0" applyFont="1" applyFill="1" applyBorder="1" applyAlignment="1">
      <alignment horizontal="center" vertical="center" wrapText="1" readingOrder="1"/>
    </xf>
    <xf numFmtId="0" fontId="76" fillId="0" borderId="99" xfId="0" applyFont="1" applyBorder="1" applyAlignment="1">
      <alignment horizontal="left" vertical="center" wrapText="1"/>
    </xf>
    <xf numFmtId="0" fontId="76" fillId="3" borderId="99" xfId="0" applyFont="1" applyFill="1" applyBorder="1" applyAlignment="1">
      <alignment horizontal="left" vertical="center" wrapText="1"/>
    </xf>
    <xf numFmtId="0" fontId="74" fillId="3" borderId="99" xfId="0" applyFont="1" applyFill="1" applyBorder="1" applyAlignment="1">
      <alignment vertical="top" wrapText="1"/>
    </xf>
    <xf numFmtId="0" fontId="82" fillId="0" borderId="2" xfId="0" applyFont="1" applyBorder="1" applyAlignment="1">
      <alignment horizontal="justify" vertical="center" wrapText="1"/>
    </xf>
    <xf numFmtId="14" fontId="11" fillId="3" borderId="63" xfId="0" applyNumberFormat="1" applyFont="1" applyFill="1" applyBorder="1" applyAlignment="1">
      <alignment horizontal="center" vertical="center"/>
    </xf>
    <xf numFmtId="0" fontId="83" fillId="3" borderId="2" xfId="0" applyFont="1" applyFill="1" applyBorder="1" applyAlignment="1">
      <alignment horizontal="left" vertical="center"/>
    </xf>
    <xf numFmtId="0" fontId="83" fillId="3" borderId="2" xfId="0" applyFont="1" applyFill="1" applyBorder="1" applyAlignment="1">
      <alignment horizontal="left" vertical="center" wrapText="1"/>
    </xf>
    <xf numFmtId="0" fontId="83" fillId="3" borderId="31" xfId="0" applyFont="1" applyFill="1" applyBorder="1" applyAlignment="1">
      <alignment horizontal="left" vertical="center" wrapText="1"/>
    </xf>
    <xf numFmtId="0" fontId="83" fillId="3" borderId="31" xfId="0" applyFont="1" applyFill="1" applyBorder="1" applyAlignment="1">
      <alignment horizontal="center" vertical="center" wrapText="1"/>
    </xf>
    <xf numFmtId="0" fontId="84" fillId="3" borderId="2" xfId="0" applyFont="1" applyFill="1" applyBorder="1" applyAlignment="1">
      <alignment horizontal="center" vertical="center" wrapText="1"/>
    </xf>
    <xf numFmtId="0" fontId="84" fillId="3" borderId="2" xfId="0" applyFont="1" applyFill="1" applyBorder="1" applyAlignment="1">
      <alignment horizontal="left" vertical="center" wrapText="1"/>
    </xf>
    <xf numFmtId="0" fontId="11" fillId="3" borderId="64" xfId="0" applyFont="1" applyFill="1" applyBorder="1" applyAlignment="1">
      <alignment horizontal="center" vertical="center"/>
    </xf>
    <xf numFmtId="0" fontId="10" fillId="3" borderId="2" xfId="0" applyFont="1" applyFill="1" applyBorder="1" applyAlignment="1">
      <alignment horizontal="left" vertical="center" wrapText="1"/>
    </xf>
    <xf numFmtId="164" fontId="52" fillId="15" borderId="0" xfId="0" applyNumberFormat="1"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9" fillId="0" borderId="0" xfId="0" applyFont="1" applyAlignment="1">
      <alignment horizontal="center"/>
    </xf>
    <xf numFmtId="0" fontId="52"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6"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67" fillId="3" borderId="102" xfId="0" applyFont="1" applyFill="1" applyBorder="1" applyAlignment="1">
      <alignment horizontal="center" vertical="center" wrapText="1" readingOrder="1"/>
    </xf>
    <xf numFmtId="0" fontId="81" fillId="3" borderId="103" xfId="0" applyFont="1" applyFill="1" applyBorder="1" applyAlignment="1">
      <alignment horizontal="center" vertical="center" wrapText="1" readingOrder="1"/>
    </xf>
    <xf numFmtId="0" fontId="81" fillId="3" borderId="104" xfId="0" applyFont="1" applyFill="1" applyBorder="1" applyAlignment="1">
      <alignment horizontal="center" vertical="center" wrapText="1" readingOrder="1"/>
    </xf>
    <xf numFmtId="0" fontId="69" fillId="3" borderId="103" xfId="0" applyFont="1" applyFill="1" applyBorder="1" applyAlignment="1">
      <alignment horizontal="left" vertical="center" wrapText="1"/>
    </xf>
    <xf numFmtId="0" fontId="69" fillId="3" borderId="104" xfId="0" applyFont="1" applyFill="1" applyBorder="1" applyAlignment="1">
      <alignment horizontal="left" vertical="center" wrapText="1"/>
    </xf>
    <xf numFmtId="0" fontId="69" fillId="3" borderId="103" xfId="0" applyFont="1" applyFill="1" applyBorder="1" applyAlignment="1">
      <alignment horizontal="center" vertical="center" wrapText="1" readingOrder="1"/>
    </xf>
    <xf numFmtId="0" fontId="69" fillId="3" borderId="104" xfId="0" applyFont="1" applyFill="1" applyBorder="1" applyAlignment="1">
      <alignment horizontal="center" vertical="center" wrapText="1" readingOrder="1"/>
    </xf>
    <xf numFmtId="0" fontId="69" fillId="3" borderId="103" xfId="0" applyFont="1" applyFill="1" applyBorder="1" applyAlignment="1">
      <alignment horizontal="center" vertical="center" wrapText="1"/>
    </xf>
    <xf numFmtId="0" fontId="69" fillId="3" borderId="104" xfId="0" applyFont="1" applyFill="1" applyBorder="1" applyAlignment="1">
      <alignment horizontal="center" vertical="center" wrapText="1"/>
    </xf>
    <xf numFmtId="0" fontId="68" fillId="19" borderId="102" xfId="0" applyFont="1" applyFill="1" applyBorder="1" applyAlignment="1">
      <alignment horizontal="center" vertical="center" wrapText="1" readingOrder="1"/>
    </xf>
    <xf numFmtId="0" fontId="69" fillId="3" borderId="103" xfId="0" applyFont="1" applyFill="1" applyBorder="1" applyAlignment="1">
      <alignment horizontal="left" vertical="center" wrapText="1" readingOrder="1"/>
    </xf>
    <xf numFmtId="0" fontId="69" fillId="3" borderId="104" xfId="0" applyFont="1" applyFill="1" applyBorder="1" applyAlignment="1">
      <alignment horizontal="left" vertical="center" wrapText="1" readingOrder="1"/>
    </xf>
    <xf numFmtId="0" fontId="67" fillId="20" borderId="99" xfId="0" applyFont="1" applyFill="1" applyBorder="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66" fillId="5" borderId="101" xfId="0" applyFont="1" applyFill="1" applyBorder="1" applyAlignment="1" applyProtection="1">
      <alignment horizontal="center" vertical="center" wrapText="1"/>
      <protection locked="0"/>
    </xf>
    <xf numFmtId="0" fontId="66" fillId="5" borderId="99" xfId="0" applyFont="1" applyFill="1" applyBorder="1" applyAlignment="1" applyProtection="1">
      <alignment horizontal="center" vertical="center"/>
      <protection locked="0"/>
    </xf>
    <xf numFmtId="0" fontId="65" fillId="5" borderId="99" xfId="0" applyFont="1" applyFill="1" applyBorder="1" applyAlignment="1" applyProtection="1">
      <alignment horizontal="center" vertical="center"/>
      <protection locked="0"/>
    </xf>
    <xf numFmtId="0" fontId="67"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left" vertical="center" wrapText="1"/>
      <protection locked="0"/>
    </xf>
    <xf numFmtId="0" fontId="67" fillId="3" borderId="103" xfId="0" applyFont="1" applyFill="1" applyBorder="1" applyAlignment="1">
      <alignment horizontal="center" vertical="center" wrapText="1" readingOrder="1"/>
    </xf>
    <xf numFmtId="0" fontId="67" fillId="3" borderId="105" xfId="0" applyFont="1" applyFill="1" applyBorder="1" applyAlignment="1">
      <alignment horizontal="center" vertical="center" wrapText="1" readingOrder="1"/>
    </xf>
    <xf numFmtId="0" fontId="67" fillId="3" borderId="104" xfId="0" applyFont="1" applyFill="1" applyBorder="1" applyAlignment="1">
      <alignment horizontal="center" vertical="center" wrapText="1" readingOrder="1"/>
    </xf>
    <xf numFmtId="0" fontId="69" fillId="3" borderId="105" xfId="0" applyFont="1" applyFill="1" applyBorder="1" applyAlignment="1">
      <alignment horizontal="center" vertical="center" wrapText="1" readingOrder="1"/>
    </xf>
    <xf numFmtId="0" fontId="69" fillId="3" borderId="103" xfId="0" applyFont="1" applyFill="1" applyBorder="1" applyAlignment="1">
      <alignment horizontal="left" wrapText="1"/>
    </xf>
    <xf numFmtId="0" fontId="69" fillId="3" borderId="105" xfId="0" applyFont="1" applyFill="1" applyBorder="1" applyAlignment="1">
      <alignment horizontal="left" wrapText="1"/>
    </xf>
    <xf numFmtId="0" fontId="69" fillId="3" borderId="104" xfId="0" applyFont="1" applyFill="1" applyBorder="1" applyAlignment="1">
      <alignment horizontal="left" wrapText="1"/>
    </xf>
    <xf numFmtId="0" fontId="67" fillId="3" borderId="109" xfId="0" applyFont="1" applyFill="1" applyBorder="1" applyAlignment="1">
      <alignment horizontal="center" vertical="center" wrapText="1" readingOrder="1"/>
    </xf>
    <xf numFmtId="0" fontId="67" fillId="3" borderId="0" xfId="0" applyFont="1" applyFill="1" applyAlignment="1">
      <alignment horizontal="center" vertical="center" wrapText="1" readingOrder="1"/>
    </xf>
    <xf numFmtId="0" fontId="73" fillId="19" borderId="99" xfId="0" applyFont="1" applyFill="1" applyBorder="1" applyAlignment="1">
      <alignment horizontal="center"/>
    </xf>
    <xf numFmtId="0" fontId="71" fillId="0" borderId="0" xfId="0" applyFont="1" applyAlignment="1">
      <alignment horizontal="center" vertical="center" wrapText="1"/>
    </xf>
    <xf numFmtId="0" fontId="74" fillId="20" borderId="99" xfId="0" applyFont="1" applyFill="1" applyBorder="1" applyAlignment="1">
      <alignment horizontal="center" vertical="center" wrapText="1"/>
    </xf>
    <xf numFmtId="0" fontId="74" fillId="20" borderId="99" xfId="0" applyFont="1" applyFill="1" applyBorder="1" applyAlignment="1">
      <alignment horizontal="center" vertical="center"/>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2"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3"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4"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8" xfId="2" applyFont="1" applyFill="1" applyBorder="1" applyAlignment="1">
      <alignment horizontal="center" vertical="center" wrapText="1"/>
    </xf>
    <xf numFmtId="0" fontId="47" fillId="4" borderId="85" xfId="2" applyFont="1" applyFill="1" applyBorder="1" applyAlignment="1">
      <alignment horizontal="center" vertical="center" wrapText="1"/>
    </xf>
    <xf numFmtId="0" fontId="47" fillId="4" borderId="86" xfId="1" applyFont="1" applyFill="1" applyBorder="1" applyAlignment="1">
      <alignment horizontal="center" vertical="center"/>
    </xf>
    <xf numFmtId="0" fontId="47" fillId="4" borderId="82" xfId="1" applyFont="1" applyFill="1" applyBorder="1" applyAlignment="1">
      <alignment horizontal="center" vertical="center"/>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70" xfId="0" applyFont="1" applyFill="1" applyBorder="1" applyAlignment="1">
      <alignment vertical="center" wrapText="1"/>
    </xf>
    <xf numFmtId="0" fontId="46" fillId="3" borderId="71" xfId="0" applyFont="1" applyFill="1" applyBorder="1" applyAlignment="1">
      <alignment vertical="center" wrapText="1"/>
    </xf>
    <xf numFmtId="0" fontId="46" fillId="3" borderId="11" xfId="0" applyFont="1" applyFill="1" applyBorder="1" applyAlignment="1">
      <alignment vertical="center" wrapText="1"/>
    </xf>
    <xf numFmtId="0" fontId="43"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7" fillId="4" borderId="72" xfId="2" applyFont="1" applyFill="1" applyBorder="1" applyAlignment="1">
      <alignment horizontal="center" vertical="center" wrapText="1"/>
    </xf>
    <xf numFmtId="0" fontId="47" fillId="4" borderId="72" xfId="1" applyFont="1" applyFill="1" applyBorder="1" applyAlignment="1">
      <alignment horizontal="center" vertical="center"/>
    </xf>
    <xf numFmtId="0" fontId="47" fillId="4" borderId="89" xfId="1" applyFont="1" applyFill="1" applyBorder="1" applyAlignment="1">
      <alignment horizontal="center" vertical="center"/>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3" fillId="3" borderId="25" xfId="1" applyFont="1" applyFill="1" applyBorder="1" applyAlignment="1">
      <alignment horizontal="justify" vertical="center" wrapText="1"/>
    </xf>
    <xf numFmtId="0" fontId="43" fillId="3" borderId="90" xfId="1" applyFont="1" applyFill="1" applyBorder="1" applyAlignment="1">
      <alignment horizontal="justify" vertical="center" wrapText="1"/>
    </xf>
    <xf numFmtId="0" fontId="43" fillId="3" borderId="0" xfId="1" applyFont="1" applyFill="1" applyAlignment="1">
      <alignment horizontal="center" vertical="center" wrapText="1"/>
    </xf>
    <xf numFmtId="0" fontId="43"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50" fillId="10" borderId="0" xfId="0" applyFont="1" applyFill="1" applyAlignment="1">
      <alignment horizontal="center" vertical="center" wrapText="1"/>
    </xf>
    <xf numFmtId="0" fontId="50" fillId="0" borderId="0" xfId="0" applyFont="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19" xfId="0" applyBorder="1" applyAlignment="1">
      <alignment horizontal="center" vertical="center" wrapText="1"/>
    </xf>
    <xf numFmtId="0" fontId="0" fillId="0" borderId="81" xfId="0" applyBorder="1" applyAlignment="1">
      <alignment horizontal="center"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41" fillId="0" borderId="3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20" xfId="0" applyFont="1" applyBorder="1" applyAlignment="1">
      <alignment horizontal="center" vertical="center" wrapText="1"/>
    </xf>
    <xf numFmtId="9" fontId="42" fillId="0" borderId="31" xfId="4" applyFont="1" applyBorder="1" applyAlignment="1">
      <alignment horizontal="center" vertical="center" wrapText="1"/>
    </xf>
    <xf numFmtId="9" fontId="42" fillId="0" borderId="2" xfId="4" applyFont="1" applyBorder="1" applyAlignment="1">
      <alignment horizontal="center" vertical="center" wrapText="1"/>
    </xf>
    <xf numFmtId="9" fontId="42"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0" fontId="4" fillId="4" borderId="2" xfId="0" applyFont="1" applyFill="1" applyBorder="1" applyAlignment="1">
      <alignment horizontal="left" vertical="center"/>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9" fontId="0" fillId="0" borderId="19"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19" xfId="0" applyFont="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9" fontId="0" fillId="0" borderId="31" xfId="4"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2" fontId="0" fillId="0" borderId="19" xfId="3" applyNumberFormat="1" applyFon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0" fillId="0" borderId="77" xfId="0"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2" xfId="0"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3" xfId="0" applyFont="1" applyBorder="1" applyAlignment="1">
      <alignment horizontal="left" vertical="center" wrapText="1"/>
    </xf>
    <xf numFmtId="0" fontId="12" fillId="0" borderId="64" xfId="0" applyFont="1" applyBorder="1" applyAlignment="1">
      <alignment horizontal="left"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left" vertical="center" wrapText="1"/>
    </xf>
    <xf numFmtId="0" fontId="12" fillId="0" borderId="2" xfId="0" applyFont="1" applyBorder="1" applyAlignment="1">
      <alignment horizontal="left" vertical="center" wrapText="1"/>
    </xf>
    <xf numFmtId="0" fontId="12" fillId="0" borderId="31" xfId="0" applyFont="1" applyBorder="1" applyAlignment="1">
      <alignment horizontal="center" vertical="center"/>
    </xf>
    <xf numFmtId="14" fontId="12" fillId="0" borderId="2" xfId="0" applyNumberFormat="1"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12" fillId="0" borderId="64" xfId="0" applyFont="1" applyBorder="1" applyAlignment="1">
      <alignment horizontal="left" vertical="center"/>
    </xf>
    <xf numFmtId="0" fontId="12" fillId="0" borderId="64" xfId="0" applyFont="1" applyBorder="1" applyAlignment="1">
      <alignment horizontal="left" vertical="top" wrapText="1"/>
    </xf>
    <xf numFmtId="0" fontId="12" fillId="0" borderId="64" xfId="0" applyFont="1" applyBorder="1" applyAlignment="1">
      <alignment horizontal="left" vertical="top"/>
    </xf>
    <xf numFmtId="0" fontId="12" fillId="0" borderId="64" xfId="0" applyFont="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12" fillId="0" borderId="31" xfId="0" applyFont="1" applyBorder="1" applyAlignment="1">
      <alignment horizontal="center" vertical="center" wrapText="1"/>
    </xf>
    <xf numFmtId="0" fontId="12" fillId="0" borderId="2" xfId="0" applyFont="1" applyBorder="1" applyAlignment="1">
      <alignment horizontal="center" vertical="center" wrapText="1"/>
    </xf>
    <xf numFmtId="0" fontId="85" fillId="0" borderId="63" xfId="0" applyFont="1" applyBorder="1" applyAlignment="1">
      <alignment horizontal="left" vertical="top" wrapText="1"/>
    </xf>
    <xf numFmtId="0" fontId="85" fillId="0" borderId="64" xfId="0" applyFont="1" applyBorder="1" applyAlignment="1">
      <alignment horizontal="left" vertical="top" wrapText="1"/>
    </xf>
    <xf numFmtId="0" fontId="12" fillId="0" borderId="63" xfId="0" applyFont="1" applyBorder="1" applyAlignment="1">
      <alignment horizontal="center" vertical="center"/>
    </xf>
    <xf numFmtId="0" fontId="6" fillId="21" borderId="1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8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9</xdr:row>
      <xdr:rowOff>243840</xdr:rowOff>
    </xdr:from>
    <xdr:ext cx="1539240" cy="1508760"/>
    <xdr:sp macro="" textlink="">
      <xdr:nvSpPr>
        <xdr:cNvPr id="5" name="CuadroTexto 4">
          <a:extLst>
            <a:ext uri="{FF2B5EF4-FFF2-40B4-BE49-F238E27FC236}">
              <a16:creationId xmlns:a16="http://schemas.microsoft.com/office/drawing/2014/main" id="{60D65068-610F-4450-A4DF-42488726B144}"/>
            </a:ext>
          </a:extLst>
        </xdr:cNvPr>
        <xdr:cNvSpPr txBox="1"/>
      </xdr:nvSpPr>
      <xdr:spPr>
        <a:xfrm>
          <a:off x="13938885" y="50158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480060</xdr:colOff>
      <xdr:row>4</xdr:row>
      <xdr:rowOff>91440</xdr:rowOff>
    </xdr:from>
    <xdr:ext cx="2156460" cy="5844540"/>
    <xdr:sp macro="" textlink="">
      <xdr:nvSpPr>
        <xdr:cNvPr id="8" name="CuadroTexto 7">
          <a:extLst>
            <a:ext uri="{FF2B5EF4-FFF2-40B4-BE49-F238E27FC236}">
              <a16:creationId xmlns:a16="http://schemas.microsoft.com/office/drawing/2014/main" id="{B26C2CDB-C00A-44F1-91B0-B1AFBB1E7767}"/>
            </a:ext>
          </a:extLst>
        </xdr:cNvPr>
        <xdr:cNvSpPr txBox="1"/>
      </xdr:nvSpPr>
      <xdr:spPr>
        <a:xfrm>
          <a:off x="12433935" y="7677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oneCellAnchor>
    <xdr:from>
      <xdr:col>6</xdr:col>
      <xdr:colOff>480060</xdr:colOff>
      <xdr:row>4</xdr:row>
      <xdr:rowOff>91440</xdr:rowOff>
    </xdr:from>
    <xdr:ext cx="2156460" cy="6512560"/>
    <xdr:sp macro="" textlink="">
      <xdr:nvSpPr>
        <xdr:cNvPr id="9" name="CuadroTexto 8">
          <a:extLst>
            <a:ext uri="{FF2B5EF4-FFF2-40B4-BE49-F238E27FC236}">
              <a16:creationId xmlns:a16="http://schemas.microsoft.com/office/drawing/2014/main" id="{262487F6-2808-4D1F-AD6F-A0D8D911AA37}"/>
            </a:ext>
          </a:extLst>
        </xdr:cNvPr>
        <xdr:cNvSpPr txBox="1"/>
      </xdr:nvSpPr>
      <xdr:spPr>
        <a:xfrm>
          <a:off x="12433935" y="7677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480060</xdr:colOff>
      <xdr:row>4</xdr:row>
      <xdr:rowOff>91440</xdr:rowOff>
    </xdr:from>
    <xdr:ext cx="2156460" cy="6512560"/>
    <xdr:sp macro="" textlink="">
      <xdr:nvSpPr>
        <xdr:cNvPr id="10" name="CuadroTexto 9">
          <a:extLst>
            <a:ext uri="{FF2B5EF4-FFF2-40B4-BE49-F238E27FC236}">
              <a16:creationId xmlns:a16="http://schemas.microsoft.com/office/drawing/2014/main" id="{D4808E25-66D5-494F-AE1D-7CA10B3F16E2}"/>
            </a:ext>
          </a:extLst>
        </xdr:cNvPr>
        <xdr:cNvSpPr txBox="1"/>
      </xdr:nvSpPr>
      <xdr:spPr>
        <a:xfrm>
          <a:off x="12433935" y="7677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480059</xdr:colOff>
      <xdr:row>3</xdr:row>
      <xdr:rowOff>91440</xdr:rowOff>
    </xdr:from>
    <xdr:ext cx="2624385" cy="5844540"/>
    <xdr:sp macro="" textlink="">
      <xdr:nvSpPr>
        <xdr:cNvPr id="11" name="CuadroTexto 10">
          <a:extLst>
            <a:ext uri="{FF2B5EF4-FFF2-40B4-BE49-F238E27FC236}">
              <a16:creationId xmlns:a16="http://schemas.microsoft.com/office/drawing/2014/main" id="{4F37F8F3-72E9-4AF5-8DEF-E2C5CBE1CC47}"/>
            </a:ext>
          </a:extLst>
        </xdr:cNvPr>
        <xdr:cNvSpPr txBox="1"/>
      </xdr:nvSpPr>
      <xdr:spPr>
        <a:xfrm>
          <a:off x="12433934" y="5772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6</xdr:col>
      <xdr:colOff>480059</xdr:colOff>
      <xdr:row>3</xdr:row>
      <xdr:rowOff>91440</xdr:rowOff>
    </xdr:from>
    <xdr:ext cx="2624385" cy="5844540"/>
    <xdr:sp macro="" textlink="">
      <xdr:nvSpPr>
        <xdr:cNvPr id="12" name="CuadroTexto 11">
          <a:extLst>
            <a:ext uri="{FF2B5EF4-FFF2-40B4-BE49-F238E27FC236}">
              <a16:creationId xmlns:a16="http://schemas.microsoft.com/office/drawing/2014/main" id="{B349822F-3073-4E0D-80C1-B6B3CEFC5041}"/>
            </a:ext>
          </a:extLst>
        </xdr:cNvPr>
        <xdr:cNvSpPr txBox="1"/>
      </xdr:nvSpPr>
      <xdr:spPr>
        <a:xfrm>
          <a:off x="12433934" y="57721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4"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92"/>
      <c r="B1" s="292"/>
      <c r="C1" s="292"/>
      <c r="D1" s="292"/>
      <c r="E1" s="292"/>
      <c r="F1" s="292"/>
    </row>
    <row r="2" spans="1:9">
      <c r="C2"/>
    </row>
    <row r="4" spans="1:9" ht="33.75">
      <c r="A4" s="293" t="s">
        <v>0</v>
      </c>
      <c r="B4" s="293"/>
      <c r="C4" s="293"/>
      <c r="D4" s="293"/>
      <c r="E4" s="293"/>
      <c r="F4" s="293"/>
      <c r="G4" s="293"/>
      <c r="H4" s="293"/>
      <c r="I4" s="293"/>
    </row>
    <row r="5" spans="1:9">
      <c r="A5" s="145"/>
      <c r="B5" s="145"/>
      <c r="C5" s="149"/>
      <c r="D5" s="145"/>
      <c r="E5" s="145"/>
      <c r="F5" s="145"/>
      <c r="G5" s="145"/>
      <c r="H5" s="145"/>
      <c r="I5" s="145"/>
    </row>
    <row r="6" spans="1:9" s="6" customFormat="1" ht="81.75" customHeight="1">
      <c r="A6" s="150" t="s">
        <v>1</v>
      </c>
      <c r="B6" s="291" t="s">
        <v>2</v>
      </c>
      <c r="C6" s="294"/>
      <c r="D6" s="294"/>
      <c r="E6" s="294"/>
      <c r="F6" s="294"/>
      <c r="G6" s="294"/>
      <c r="H6" s="294"/>
      <c r="I6" s="294"/>
    </row>
    <row r="7" spans="1:9" s="6" customFormat="1" ht="16.899999999999999" customHeight="1">
      <c r="A7" s="146"/>
      <c r="B7" s="147"/>
      <c r="C7" s="147"/>
      <c r="D7" s="146"/>
      <c r="E7" s="148"/>
      <c r="F7" s="145"/>
      <c r="G7" s="145"/>
      <c r="H7" s="145"/>
      <c r="I7" s="145"/>
    </row>
    <row r="8" spans="1:9" s="6" customFormat="1" ht="84" customHeight="1">
      <c r="A8" s="150" t="s">
        <v>3</v>
      </c>
      <c r="B8" s="151" t="s">
        <v>4</v>
      </c>
      <c r="C8" s="291" t="s">
        <v>5</v>
      </c>
      <c r="D8" s="291"/>
      <c r="E8" s="291"/>
      <c r="F8" s="291"/>
      <c r="G8" s="291"/>
      <c r="H8" s="291"/>
      <c r="I8" s="291"/>
    </row>
    <row r="9" spans="1:9" ht="32.25" customHeight="1">
      <c r="A9" s="152"/>
      <c r="B9" s="145"/>
      <c r="C9" s="149"/>
      <c r="D9" s="145"/>
      <c r="E9" s="145"/>
      <c r="F9" s="145"/>
      <c r="G9" s="145"/>
      <c r="H9" s="145"/>
      <c r="I9" s="145"/>
    </row>
    <row r="10" spans="1:9" ht="39.75" customHeight="1">
      <c r="A10" s="153" t="s">
        <v>6</v>
      </c>
      <c r="B10" s="291" t="s">
        <v>7</v>
      </c>
      <c r="C10" s="291"/>
      <c r="D10" s="291"/>
      <c r="E10" s="291"/>
      <c r="F10" s="291"/>
      <c r="G10" s="291"/>
      <c r="H10" s="291"/>
      <c r="I10" s="291"/>
    </row>
    <row r="11" spans="1:9" s="6" customFormat="1" ht="39.75" customHeight="1">
      <c r="A11" s="153" t="s">
        <v>8</v>
      </c>
      <c r="B11" s="291"/>
      <c r="C11" s="291"/>
      <c r="D11" s="291"/>
      <c r="E11" s="291"/>
      <c r="F11" s="291"/>
      <c r="G11" s="291"/>
      <c r="H11" s="291"/>
      <c r="I11" s="291"/>
    </row>
    <row r="12" spans="1:9" s="6" customFormat="1" ht="39.75" customHeight="1">
      <c r="A12" s="153" t="s">
        <v>9</v>
      </c>
      <c r="B12" s="291"/>
      <c r="C12" s="291"/>
      <c r="D12" s="291"/>
      <c r="E12" s="291"/>
      <c r="F12" s="291"/>
      <c r="G12" s="291"/>
      <c r="H12" s="291"/>
      <c r="I12" s="291"/>
    </row>
    <row r="13" spans="1:9" s="6" customFormat="1" ht="39.75" customHeight="1">
      <c r="A13" s="150" t="s">
        <v>10</v>
      </c>
      <c r="B13" s="291"/>
      <c r="C13" s="291"/>
      <c r="D13" s="291"/>
      <c r="E13" s="291"/>
      <c r="F13" s="291"/>
      <c r="G13" s="291"/>
      <c r="H13" s="291"/>
      <c r="I13" s="291"/>
    </row>
    <row r="14" spans="1:9">
      <c r="A14" s="145"/>
      <c r="B14" s="145"/>
      <c r="C14" s="149"/>
      <c r="D14" s="145"/>
      <c r="E14" s="145"/>
      <c r="F14" s="145"/>
      <c r="G14" s="145"/>
      <c r="H14" s="145"/>
      <c r="I14" s="145"/>
    </row>
    <row r="15" spans="1:9" s="6" customFormat="1" ht="54.75" customHeight="1">
      <c r="A15" s="150" t="s">
        <v>11</v>
      </c>
      <c r="B15" s="290">
        <v>45383</v>
      </c>
      <c r="C15" s="290"/>
      <c r="D15" s="290"/>
      <c r="E15" s="290"/>
      <c r="F15" s="290"/>
      <c r="G15" s="290"/>
      <c r="H15" s="290"/>
      <c r="I15" s="290"/>
    </row>
    <row r="16" spans="1:9">
      <c r="A16" s="145"/>
      <c r="B16" s="145"/>
      <c r="C16" s="149"/>
      <c r="D16" s="145"/>
      <c r="E16" s="145"/>
      <c r="F16" s="145"/>
      <c r="G16" s="145"/>
      <c r="H16" s="145"/>
      <c r="I16" s="145"/>
    </row>
    <row r="17" spans="1:9">
      <c r="A17" s="145"/>
      <c r="B17" s="145"/>
      <c r="C17" s="149"/>
      <c r="D17" s="145"/>
      <c r="E17" s="145"/>
      <c r="F17" s="145"/>
      <c r="G17" s="145"/>
      <c r="H17" s="145"/>
      <c r="I17" s="145"/>
    </row>
    <row r="18" spans="1:9" ht="15.75" thickBot="1"/>
    <row r="19" spans="1:9" ht="15.75" customHeight="1">
      <c r="B19" s="190" t="s">
        <v>12</v>
      </c>
      <c r="C19" s="191" t="s">
        <v>13</v>
      </c>
      <c r="D19" s="191" t="s">
        <v>14</v>
      </c>
      <c r="E19" s="191" t="s">
        <v>15</v>
      </c>
    </row>
    <row r="20" spans="1:9" ht="15.75" customHeight="1" thickBot="1">
      <c r="B20" s="192" t="s">
        <v>16</v>
      </c>
      <c r="C20" s="193" t="s">
        <v>17</v>
      </c>
      <c r="D20" s="193" t="s">
        <v>18</v>
      </c>
      <c r="E20" s="193" t="s">
        <v>19</v>
      </c>
    </row>
    <row r="21" spans="1:9" ht="15.75" customHeight="1">
      <c r="B21" s="194" t="s">
        <v>20</v>
      </c>
      <c r="C21" s="195" t="s">
        <v>11</v>
      </c>
      <c r="D21" s="195" t="s">
        <v>11</v>
      </c>
      <c r="E21" s="195" t="s">
        <v>11</v>
      </c>
    </row>
    <row r="22" spans="1:9" ht="15.75" customHeight="1" thickBot="1">
      <c r="B22" s="192">
        <v>1</v>
      </c>
      <c r="C22" s="196">
        <v>45243</v>
      </c>
      <c r="D22" s="196">
        <v>45272</v>
      </c>
      <c r="E22" s="19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baseColWidth="10" defaultColWidth="11.42578125" defaultRowHeight="15"/>
  <sheetData>
    <row r="1" spans="1:11">
      <c r="A1" s="1"/>
      <c r="B1" s="154"/>
      <c r="C1" s="154"/>
      <c r="D1" s="154"/>
      <c r="E1" s="154"/>
      <c r="F1" s="154"/>
      <c r="G1" s="154"/>
      <c r="H1" s="154"/>
      <c r="I1" s="154"/>
      <c r="J1" s="154"/>
      <c r="K1" s="1"/>
    </row>
    <row r="2" spans="1:11">
      <c r="A2" s="1"/>
      <c r="B2" s="295" t="s">
        <v>21</v>
      </c>
      <c r="C2" s="295"/>
      <c r="D2" s="295"/>
      <c r="E2" s="295"/>
      <c r="F2" s="295"/>
      <c r="G2" s="295"/>
      <c r="H2" s="295"/>
      <c r="I2" s="295"/>
      <c r="J2" s="295"/>
      <c r="K2" s="1"/>
    </row>
    <row r="3" spans="1:11" ht="15.75" thickBot="1">
      <c r="A3" s="1"/>
      <c r="B3" s="154"/>
      <c r="C3" s="154"/>
      <c r="D3" s="154"/>
      <c r="E3" s="154"/>
      <c r="F3" s="154"/>
      <c r="G3" s="154"/>
      <c r="H3" s="154"/>
      <c r="I3" s="154"/>
      <c r="J3" s="154"/>
      <c r="K3" s="1"/>
    </row>
    <row r="4" spans="1:11">
      <c r="A4" s="1"/>
      <c r="B4" s="296" t="s">
        <v>22</v>
      </c>
      <c r="C4" s="297"/>
      <c r="D4" s="297"/>
      <c r="E4" s="297"/>
      <c r="F4" s="297"/>
      <c r="G4" s="297"/>
      <c r="H4" s="297"/>
      <c r="I4" s="297"/>
      <c r="J4" s="298"/>
      <c r="K4" s="1"/>
    </row>
    <row r="5" spans="1:11">
      <c r="A5" s="1"/>
      <c r="B5" s="299"/>
      <c r="C5" s="300"/>
      <c r="D5" s="300"/>
      <c r="E5" s="300"/>
      <c r="F5" s="300"/>
      <c r="G5" s="300"/>
      <c r="H5" s="300"/>
      <c r="I5" s="300"/>
      <c r="J5" s="301"/>
      <c r="K5" s="1"/>
    </row>
    <row r="6" spans="1:11">
      <c r="A6" s="1"/>
      <c r="B6" s="299"/>
      <c r="C6" s="300"/>
      <c r="D6" s="300"/>
      <c r="E6" s="300"/>
      <c r="F6" s="300"/>
      <c r="G6" s="300"/>
      <c r="H6" s="300"/>
      <c r="I6" s="300"/>
      <c r="J6" s="301"/>
      <c r="K6" s="1"/>
    </row>
    <row r="7" spans="1:11" ht="15.75" thickBot="1">
      <c r="A7" s="1"/>
      <c r="B7" s="302"/>
      <c r="C7" s="303"/>
      <c r="D7" s="303"/>
      <c r="E7" s="303"/>
      <c r="F7" s="303"/>
      <c r="G7" s="303"/>
      <c r="H7" s="303"/>
      <c r="I7" s="303"/>
      <c r="J7" s="304"/>
      <c r="K7" s="1"/>
    </row>
    <row r="8" spans="1:11" ht="15.75" thickBot="1">
      <c r="A8" s="1"/>
      <c r="B8" s="154"/>
      <c r="C8" s="154"/>
      <c r="D8" s="154"/>
      <c r="E8" s="154"/>
      <c r="F8" s="154"/>
      <c r="G8" s="154"/>
      <c r="H8" s="154"/>
      <c r="I8" s="154"/>
      <c r="J8" s="154"/>
      <c r="K8" s="1"/>
    </row>
    <row r="9" spans="1:11">
      <c r="A9" s="1"/>
      <c r="B9" s="296" t="s">
        <v>23</v>
      </c>
      <c r="C9" s="297"/>
      <c r="D9" s="297"/>
      <c r="E9" s="297"/>
      <c r="F9" s="297"/>
      <c r="G9" s="297"/>
      <c r="H9" s="297"/>
      <c r="I9" s="297"/>
      <c r="J9" s="298"/>
      <c r="K9" s="1"/>
    </row>
    <row r="10" spans="1:11">
      <c r="A10" s="1"/>
      <c r="B10" s="299"/>
      <c r="C10" s="300"/>
      <c r="D10" s="300"/>
      <c r="E10" s="300"/>
      <c r="F10" s="300"/>
      <c r="G10" s="300"/>
      <c r="H10" s="300"/>
      <c r="I10" s="300"/>
      <c r="J10" s="301"/>
      <c r="K10" s="1"/>
    </row>
    <row r="11" spans="1:11">
      <c r="A11" s="1"/>
      <c r="B11" s="299"/>
      <c r="C11" s="300"/>
      <c r="D11" s="300"/>
      <c r="E11" s="300"/>
      <c r="F11" s="300"/>
      <c r="G11" s="300"/>
      <c r="H11" s="300"/>
      <c r="I11" s="300"/>
      <c r="J11" s="301"/>
      <c r="K11" s="1"/>
    </row>
    <row r="12" spans="1:11">
      <c r="A12" s="1"/>
      <c r="B12" s="299"/>
      <c r="C12" s="300"/>
      <c r="D12" s="300"/>
      <c r="E12" s="300"/>
      <c r="F12" s="300"/>
      <c r="G12" s="300"/>
      <c r="H12" s="300"/>
      <c r="I12" s="300"/>
      <c r="J12" s="301"/>
      <c r="K12" s="1"/>
    </row>
    <row r="13" spans="1:11">
      <c r="A13" s="1"/>
      <c r="B13" s="299"/>
      <c r="C13" s="300"/>
      <c r="D13" s="300"/>
      <c r="E13" s="300"/>
      <c r="F13" s="300"/>
      <c r="G13" s="300"/>
      <c r="H13" s="300"/>
      <c r="I13" s="300"/>
      <c r="J13" s="301"/>
      <c r="K13" s="1"/>
    </row>
    <row r="14" spans="1:11">
      <c r="A14" s="1"/>
      <c r="B14" s="299"/>
      <c r="C14" s="300"/>
      <c r="D14" s="300"/>
      <c r="E14" s="300"/>
      <c r="F14" s="300"/>
      <c r="G14" s="300"/>
      <c r="H14" s="300"/>
      <c r="I14" s="300"/>
      <c r="J14" s="301"/>
      <c r="K14" s="1"/>
    </row>
    <row r="15" spans="1:11" ht="15.75" thickBot="1">
      <c r="A15" s="1"/>
      <c r="B15" s="302"/>
      <c r="C15" s="303"/>
      <c r="D15" s="303"/>
      <c r="E15" s="303"/>
      <c r="F15" s="303"/>
      <c r="G15" s="303"/>
      <c r="H15" s="303"/>
      <c r="I15" s="303"/>
      <c r="J15" s="304"/>
      <c r="K15" s="1"/>
    </row>
    <row r="16" spans="1:11" ht="15.75" thickBot="1">
      <c r="A16" s="1"/>
      <c r="B16" s="154"/>
      <c r="C16" s="154"/>
      <c r="D16" s="154"/>
      <c r="E16" s="154"/>
      <c r="F16" s="154"/>
      <c r="G16" s="154"/>
      <c r="H16" s="154"/>
      <c r="I16" s="154"/>
      <c r="J16" s="154"/>
      <c r="K16" s="1"/>
    </row>
    <row r="17" spans="1:11">
      <c r="A17" s="1"/>
      <c r="B17" s="296" t="s">
        <v>24</v>
      </c>
      <c r="C17" s="297"/>
      <c r="D17" s="297"/>
      <c r="E17" s="297"/>
      <c r="F17" s="297"/>
      <c r="G17" s="297"/>
      <c r="H17" s="297"/>
      <c r="I17" s="297"/>
      <c r="J17" s="298"/>
      <c r="K17" s="1"/>
    </row>
    <row r="18" spans="1:11">
      <c r="A18" s="1"/>
      <c r="B18" s="299"/>
      <c r="C18" s="300"/>
      <c r="D18" s="300"/>
      <c r="E18" s="300"/>
      <c r="F18" s="300"/>
      <c r="G18" s="300"/>
      <c r="H18" s="300"/>
      <c r="I18" s="300"/>
      <c r="J18" s="301"/>
      <c r="K18" s="1"/>
    </row>
    <row r="19" spans="1:11">
      <c r="A19" s="1"/>
      <c r="B19" s="299"/>
      <c r="C19" s="300"/>
      <c r="D19" s="300"/>
      <c r="E19" s="300"/>
      <c r="F19" s="300"/>
      <c r="G19" s="300"/>
      <c r="H19" s="300"/>
      <c r="I19" s="300"/>
      <c r="J19" s="301"/>
      <c r="K19" s="1"/>
    </row>
    <row r="20" spans="1:11" ht="15.75" thickBot="1">
      <c r="A20" s="1"/>
      <c r="B20" s="302"/>
      <c r="C20" s="303"/>
      <c r="D20" s="303"/>
      <c r="E20" s="303"/>
      <c r="F20" s="303"/>
      <c r="G20" s="303"/>
      <c r="H20" s="303"/>
      <c r="I20" s="303"/>
      <c r="J20" s="304"/>
      <c r="K20" s="1"/>
    </row>
    <row r="21" spans="1:11" ht="15.75" thickBot="1">
      <c r="A21" s="1"/>
      <c r="B21" s="154"/>
      <c r="C21" s="154"/>
      <c r="D21" s="154"/>
      <c r="E21" s="154"/>
      <c r="F21" s="154"/>
      <c r="G21" s="154"/>
      <c r="H21" s="154"/>
      <c r="I21" s="154"/>
      <c r="J21" s="154"/>
      <c r="K21" s="1"/>
    </row>
    <row r="22" spans="1:11">
      <c r="A22" s="1"/>
      <c r="B22" s="296" t="s">
        <v>25</v>
      </c>
      <c r="C22" s="297"/>
      <c r="D22" s="297"/>
      <c r="E22" s="297"/>
      <c r="F22" s="297"/>
      <c r="G22" s="297"/>
      <c r="H22" s="297"/>
      <c r="I22" s="297"/>
      <c r="J22" s="298"/>
      <c r="K22" s="1"/>
    </row>
    <row r="23" spans="1:11">
      <c r="A23" s="1"/>
      <c r="B23" s="299"/>
      <c r="C23" s="300"/>
      <c r="D23" s="300"/>
      <c r="E23" s="300"/>
      <c r="F23" s="300"/>
      <c r="G23" s="300"/>
      <c r="H23" s="300"/>
      <c r="I23" s="300"/>
      <c r="J23" s="301"/>
      <c r="K23" s="1"/>
    </row>
    <row r="24" spans="1:11">
      <c r="A24" s="1"/>
      <c r="B24" s="299"/>
      <c r="C24" s="300"/>
      <c r="D24" s="300"/>
      <c r="E24" s="300"/>
      <c r="F24" s="300"/>
      <c r="G24" s="300"/>
      <c r="H24" s="300"/>
      <c r="I24" s="300"/>
      <c r="J24" s="301"/>
      <c r="K24" s="1"/>
    </row>
    <row r="25" spans="1:11">
      <c r="A25" s="1"/>
      <c r="B25" s="299"/>
      <c r="C25" s="300"/>
      <c r="D25" s="300"/>
      <c r="E25" s="300"/>
      <c r="F25" s="300"/>
      <c r="G25" s="300"/>
      <c r="H25" s="300"/>
      <c r="I25" s="300"/>
      <c r="J25" s="301"/>
      <c r="K25" s="1"/>
    </row>
    <row r="26" spans="1:11">
      <c r="A26" s="1"/>
      <c r="B26" s="299"/>
      <c r="C26" s="300"/>
      <c r="D26" s="300"/>
      <c r="E26" s="300"/>
      <c r="F26" s="300"/>
      <c r="G26" s="300"/>
      <c r="H26" s="300"/>
      <c r="I26" s="300"/>
      <c r="J26" s="301"/>
      <c r="K26" s="1"/>
    </row>
    <row r="27" spans="1:11">
      <c r="A27" s="1"/>
      <c r="B27" s="299"/>
      <c r="C27" s="300"/>
      <c r="D27" s="300"/>
      <c r="E27" s="300"/>
      <c r="F27" s="300"/>
      <c r="G27" s="300"/>
      <c r="H27" s="300"/>
      <c r="I27" s="300"/>
      <c r="J27" s="301"/>
      <c r="K27" s="1"/>
    </row>
    <row r="28" spans="1:11">
      <c r="A28" s="1"/>
      <c r="B28" s="299"/>
      <c r="C28" s="300"/>
      <c r="D28" s="300"/>
      <c r="E28" s="300"/>
      <c r="F28" s="300"/>
      <c r="G28" s="300"/>
      <c r="H28" s="300"/>
      <c r="I28" s="300"/>
      <c r="J28" s="301"/>
      <c r="K28" s="1"/>
    </row>
    <row r="29" spans="1:11">
      <c r="A29" s="1"/>
      <c r="B29" s="299"/>
      <c r="C29" s="300"/>
      <c r="D29" s="300"/>
      <c r="E29" s="300"/>
      <c r="F29" s="300"/>
      <c r="G29" s="300"/>
      <c r="H29" s="300"/>
      <c r="I29" s="300"/>
      <c r="J29" s="301"/>
      <c r="K29" s="1"/>
    </row>
    <row r="30" spans="1:11" ht="15.75" thickBot="1">
      <c r="A30" s="1"/>
      <c r="B30" s="302"/>
      <c r="C30" s="303"/>
      <c r="D30" s="303"/>
      <c r="E30" s="303"/>
      <c r="F30" s="303"/>
      <c r="G30" s="303"/>
      <c r="H30" s="303"/>
      <c r="I30" s="303"/>
      <c r="J30" s="304"/>
      <c r="K30" s="1"/>
    </row>
    <row r="31" spans="1:11">
      <c r="A31" s="1"/>
      <c r="B31" s="154"/>
      <c r="C31" s="154"/>
      <c r="D31" s="154"/>
      <c r="E31" s="154"/>
      <c r="F31" s="154"/>
      <c r="G31" s="154"/>
      <c r="H31" s="154"/>
      <c r="I31" s="154"/>
      <c r="J31" s="154"/>
      <c r="K31" s="1"/>
    </row>
    <row r="32" spans="1:11">
      <c r="B32" s="145"/>
      <c r="C32" s="145"/>
      <c r="D32" s="145"/>
      <c r="E32" s="145"/>
      <c r="F32" s="145"/>
      <c r="G32" s="145"/>
      <c r="H32" s="145"/>
      <c r="I32" s="145"/>
      <c r="J32" s="145"/>
    </row>
    <row r="33" spans="2:10">
      <c r="B33" s="145"/>
      <c r="C33" s="145"/>
      <c r="D33" s="145"/>
      <c r="E33" s="145"/>
      <c r="F33" s="145"/>
      <c r="G33" s="145"/>
      <c r="H33" s="145"/>
      <c r="I33" s="145"/>
      <c r="J33" s="145"/>
    </row>
    <row r="34" spans="2:10">
      <c r="B34" s="145"/>
      <c r="C34" s="145"/>
      <c r="D34" s="145"/>
      <c r="E34" s="145"/>
      <c r="F34" s="145"/>
      <c r="G34" s="145"/>
      <c r="H34" s="145"/>
      <c r="I34" s="145"/>
      <c r="J34" s="145"/>
    </row>
    <row r="35" spans="2:10">
      <c r="B35" s="145"/>
      <c r="C35" s="145"/>
      <c r="D35" s="145"/>
      <c r="E35" s="145"/>
      <c r="F35" s="145"/>
      <c r="G35" s="145"/>
      <c r="H35" s="145"/>
      <c r="I35" s="145"/>
      <c r="J35" s="145"/>
    </row>
    <row r="36" spans="2:10">
      <c r="B36" s="145"/>
      <c r="C36" s="145"/>
      <c r="D36" s="145"/>
      <c r="E36" s="145"/>
      <c r="F36" s="145"/>
      <c r="G36" s="145"/>
      <c r="H36" s="145"/>
      <c r="I36" s="145"/>
      <c r="J36" s="145"/>
    </row>
    <row r="37" spans="2:10">
      <c r="B37" s="145"/>
      <c r="C37" s="145"/>
      <c r="D37" s="145"/>
      <c r="E37" s="145"/>
      <c r="F37" s="145"/>
      <c r="G37" s="145"/>
      <c r="H37" s="145"/>
      <c r="I37" s="145"/>
      <c r="J37" s="145"/>
    </row>
    <row r="38" spans="2:10">
      <c r="B38" s="145"/>
      <c r="C38" s="145"/>
      <c r="D38" s="145"/>
      <c r="E38" s="145"/>
      <c r="F38" s="145"/>
      <c r="G38" s="145"/>
      <c r="H38" s="145"/>
      <c r="I38" s="145"/>
      <c r="J38" s="145"/>
    </row>
    <row r="39" spans="2:10">
      <c r="B39" s="145"/>
      <c r="C39" s="145"/>
      <c r="D39" s="145"/>
      <c r="E39" s="145"/>
      <c r="F39" s="145"/>
      <c r="G39" s="145"/>
      <c r="H39" s="145"/>
      <c r="I39" s="145"/>
      <c r="J39" s="1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68"/>
  <sheetViews>
    <sheetView showGridLines="0" topLeftCell="A2" zoomScale="80" zoomScaleNormal="80" workbookViewId="0">
      <selection activeCell="B14" sqref="B14"/>
    </sheetView>
  </sheetViews>
  <sheetFormatPr baseColWidth="10" defaultColWidth="10.42578125" defaultRowHeight="14.25"/>
  <cols>
    <col min="1" max="1" width="53.28515625" style="216" customWidth="1"/>
    <col min="2" max="2" width="15.42578125" style="217" customWidth="1"/>
    <col min="3" max="3" width="72.140625" style="199" customWidth="1"/>
    <col min="4" max="4" width="24.140625" style="217" customWidth="1"/>
    <col min="5" max="5" width="55.85546875" style="199" customWidth="1"/>
    <col min="6" max="6" width="4.7109375" style="199" customWidth="1"/>
    <col min="7" max="16384" width="10.42578125" style="199"/>
  </cols>
  <sheetData>
    <row r="1" spans="1:8" ht="80.099999999999994" customHeight="1">
      <c r="A1" s="197"/>
      <c r="B1" s="318" t="s">
        <v>26</v>
      </c>
      <c r="C1" s="318"/>
      <c r="D1" s="318"/>
      <c r="E1" s="197"/>
      <c r="F1" s="198"/>
      <c r="G1" s="198"/>
      <c r="H1" s="198"/>
    </row>
    <row r="2" spans="1:8" ht="54.75" customHeight="1">
      <c r="A2" s="200" t="s">
        <v>27</v>
      </c>
      <c r="B2" s="319" t="s">
        <v>7</v>
      </c>
      <c r="C2" s="320"/>
      <c r="D2" s="201" t="s">
        <v>28</v>
      </c>
      <c r="E2" s="202" t="s">
        <v>5</v>
      </c>
    </row>
    <row r="3" spans="1:8" ht="16.7" customHeight="1">
      <c r="A3" s="203"/>
      <c r="B3" s="204"/>
      <c r="C3" s="204"/>
      <c r="D3" s="205"/>
      <c r="E3" s="204"/>
    </row>
    <row r="4" spans="1:8" ht="54.75" customHeight="1">
      <c r="A4" s="200" t="s">
        <v>29</v>
      </c>
      <c r="B4" s="321" t="s">
        <v>30</v>
      </c>
      <c r="C4" s="322"/>
      <c r="D4" s="322"/>
      <c r="E4" s="322"/>
    </row>
    <row r="5" spans="1:8" ht="13.35" customHeight="1">
      <c r="A5" s="206"/>
      <c r="B5" s="207"/>
      <c r="D5" s="205"/>
      <c r="E5" s="205"/>
    </row>
    <row r="6" spans="1:8" ht="21" customHeight="1">
      <c r="A6" s="323" t="s">
        <v>31</v>
      </c>
      <c r="B6" s="317" t="s">
        <v>32</v>
      </c>
      <c r="C6" s="317"/>
      <c r="D6" s="317" t="s">
        <v>33</v>
      </c>
      <c r="E6" s="317"/>
    </row>
    <row r="7" spans="1:8" ht="115.5" customHeight="1">
      <c r="A7" s="323"/>
      <c r="B7" s="324" t="s">
        <v>34</v>
      </c>
      <c r="C7" s="325"/>
      <c r="D7" s="326" t="s">
        <v>35</v>
      </c>
      <c r="E7" s="326"/>
    </row>
    <row r="8" spans="1:8" ht="21" customHeight="1">
      <c r="A8" s="206"/>
      <c r="B8" s="207"/>
      <c r="D8" s="205"/>
      <c r="E8" s="205"/>
    </row>
    <row r="9" spans="1:8" ht="20.100000000000001" customHeight="1">
      <c r="A9" s="314" t="s">
        <v>36</v>
      </c>
      <c r="B9" s="314"/>
      <c r="C9" s="314"/>
      <c r="D9" s="314"/>
      <c r="E9" s="314"/>
    </row>
    <row r="10" spans="1:8" ht="19.899999999999999" customHeight="1">
      <c r="A10" s="208" t="s">
        <v>37</v>
      </c>
      <c r="B10" s="208" t="s">
        <v>38</v>
      </c>
      <c r="C10" s="208" t="s">
        <v>39</v>
      </c>
      <c r="D10" s="208" t="s">
        <v>40</v>
      </c>
      <c r="E10" s="208" t="s">
        <v>41</v>
      </c>
    </row>
    <row r="11" spans="1:8" s="212" customFormat="1" ht="48.75" customHeight="1">
      <c r="A11" s="305" t="s">
        <v>42</v>
      </c>
      <c r="B11" s="209">
        <v>1</v>
      </c>
      <c r="C11" s="210" t="s">
        <v>367</v>
      </c>
      <c r="D11" s="211">
        <v>1</v>
      </c>
      <c r="E11" s="269" t="s">
        <v>368</v>
      </c>
    </row>
    <row r="12" spans="1:8" s="212" customFormat="1" ht="78" customHeight="1">
      <c r="A12" s="305"/>
      <c r="B12" s="209">
        <v>2</v>
      </c>
      <c r="C12" s="269" t="s">
        <v>369</v>
      </c>
      <c r="D12" s="211"/>
      <c r="E12" s="269"/>
    </row>
    <row r="13" spans="1:8" s="212" customFormat="1" ht="63" customHeight="1">
      <c r="A13" s="305" t="s">
        <v>43</v>
      </c>
      <c r="B13" s="209">
        <v>3</v>
      </c>
      <c r="C13" s="210" t="s">
        <v>370</v>
      </c>
      <c r="D13" s="209">
        <v>2</v>
      </c>
      <c r="E13" s="269" t="s">
        <v>371</v>
      </c>
    </row>
    <row r="14" spans="1:8" s="212" customFormat="1" ht="46.5" customHeight="1">
      <c r="A14" s="305"/>
      <c r="B14" s="209">
        <v>4</v>
      </c>
      <c r="C14" s="213" t="s">
        <v>372</v>
      </c>
      <c r="D14" s="209"/>
      <c r="E14" s="269"/>
    </row>
    <row r="15" spans="1:8" s="212" customFormat="1" ht="61.5" customHeight="1">
      <c r="A15" s="305"/>
      <c r="B15" s="209">
        <v>5</v>
      </c>
      <c r="C15" s="213" t="s">
        <v>44</v>
      </c>
      <c r="D15" s="209"/>
      <c r="E15" s="269"/>
    </row>
    <row r="16" spans="1:8" s="212" customFormat="1" ht="69" customHeight="1">
      <c r="A16" s="327" t="s">
        <v>45</v>
      </c>
      <c r="B16" s="209">
        <v>6</v>
      </c>
      <c r="C16" s="269" t="s">
        <v>373</v>
      </c>
      <c r="D16" s="209">
        <v>3</v>
      </c>
      <c r="E16" s="213" t="s">
        <v>374</v>
      </c>
    </row>
    <row r="17" spans="1:5" s="212" customFormat="1" ht="136.5" customHeight="1">
      <c r="A17" s="328"/>
      <c r="B17" s="209">
        <v>7</v>
      </c>
      <c r="C17" s="269" t="s">
        <v>375</v>
      </c>
      <c r="D17" s="209">
        <v>4</v>
      </c>
      <c r="E17" s="269" t="s">
        <v>376</v>
      </c>
    </row>
    <row r="18" spans="1:5" s="212" customFormat="1" ht="79.5" customHeight="1">
      <c r="A18" s="329"/>
      <c r="B18" s="209">
        <v>8</v>
      </c>
      <c r="C18" s="210" t="s">
        <v>377</v>
      </c>
      <c r="D18" s="209">
        <v>5</v>
      </c>
      <c r="E18" s="210" t="s">
        <v>378</v>
      </c>
    </row>
    <row r="19" spans="1:5" s="212" customFormat="1" ht="72" customHeight="1">
      <c r="A19" s="305" t="s">
        <v>46</v>
      </c>
      <c r="B19" s="209">
        <v>9</v>
      </c>
      <c r="C19" s="269" t="s">
        <v>379</v>
      </c>
      <c r="D19" s="209">
        <v>6</v>
      </c>
      <c r="E19" s="210" t="s">
        <v>380</v>
      </c>
    </row>
    <row r="20" spans="1:5" s="212" customFormat="1" ht="66" customHeight="1">
      <c r="A20" s="305"/>
      <c r="B20" s="209">
        <v>10</v>
      </c>
      <c r="C20" s="269" t="s">
        <v>381</v>
      </c>
      <c r="D20" s="209">
        <v>7</v>
      </c>
      <c r="E20" s="210" t="s">
        <v>382</v>
      </c>
    </row>
    <row r="21" spans="1:5" s="212" customFormat="1" ht="53.25" customHeight="1">
      <c r="A21" s="305"/>
      <c r="B21" s="209">
        <v>11</v>
      </c>
      <c r="C21" s="269" t="s">
        <v>383</v>
      </c>
      <c r="D21" s="209"/>
      <c r="E21" s="269"/>
    </row>
    <row r="22" spans="1:5" s="212" customFormat="1" ht="62.25" customHeight="1">
      <c r="A22" s="267" t="s">
        <v>47</v>
      </c>
      <c r="B22" s="209">
        <v>12</v>
      </c>
      <c r="C22" s="210" t="s">
        <v>384</v>
      </c>
      <c r="D22" s="209">
        <v>8</v>
      </c>
      <c r="E22" s="269" t="s">
        <v>385</v>
      </c>
    </row>
    <row r="23" spans="1:5" s="212" customFormat="1" ht="48.75" customHeight="1">
      <c r="A23" s="305" t="s">
        <v>48</v>
      </c>
      <c r="B23" s="209">
        <v>13</v>
      </c>
      <c r="C23" s="214" t="s">
        <v>49</v>
      </c>
      <c r="D23" s="209"/>
      <c r="E23" s="269"/>
    </row>
    <row r="24" spans="1:5" s="212" customFormat="1" ht="55.5" customHeight="1">
      <c r="A24" s="305"/>
      <c r="B24" s="209">
        <v>14</v>
      </c>
      <c r="C24" s="214" t="s">
        <v>386</v>
      </c>
      <c r="D24" s="209">
        <v>9</v>
      </c>
      <c r="E24" s="213" t="s">
        <v>387</v>
      </c>
    </row>
    <row r="25" spans="1:5" ht="19.899999999999999" customHeight="1">
      <c r="A25" s="314" t="s">
        <v>50</v>
      </c>
      <c r="B25" s="314"/>
      <c r="C25" s="314"/>
      <c r="D25" s="314"/>
      <c r="E25" s="314"/>
    </row>
    <row r="26" spans="1:5" ht="19.899999999999999" customHeight="1">
      <c r="A26" s="208" t="s">
        <v>37</v>
      </c>
      <c r="B26" s="208" t="s">
        <v>38</v>
      </c>
      <c r="C26" s="208" t="s">
        <v>51</v>
      </c>
      <c r="D26" s="208" t="s">
        <v>40</v>
      </c>
      <c r="E26" s="208" t="s">
        <v>388</v>
      </c>
    </row>
    <row r="27" spans="1:5" s="212" customFormat="1" ht="82.5" customHeight="1">
      <c r="A27" s="305" t="s">
        <v>52</v>
      </c>
      <c r="B27" s="209">
        <v>1</v>
      </c>
      <c r="C27" s="210" t="s">
        <v>53</v>
      </c>
      <c r="D27" s="209">
        <v>1</v>
      </c>
      <c r="E27" s="210" t="s">
        <v>389</v>
      </c>
    </row>
    <row r="28" spans="1:5" s="212" customFormat="1" ht="59.25" customHeight="1">
      <c r="A28" s="305"/>
      <c r="B28" s="209">
        <v>2</v>
      </c>
      <c r="C28" s="210" t="s">
        <v>390</v>
      </c>
      <c r="D28" s="209">
        <v>2</v>
      </c>
      <c r="E28" s="210" t="s">
        <v>391</v>
      </c>
    </row>
    <row r="29" spans="1:5" s="212" customFormat="1" ht="61.5" customHeight="1">
      <c r="A29" s="305"/>
      <c r="B29" s="209">
        <v>3</v>
      </c>
      <c r="C29" s="269" t="s">
        <v>392</v>
      </c>
      <c r="D29" s="209">
        <v>3</v>
      </c>
      <c r="E29" s="210" t="s">
        <v>393</v>
      </c>
    </row>
    <row r="30" spans="1:5" s="212" customFormat="1" ht="47.25" customHeight="1">
      <c r="A30" s="305"/>
      <c r="B30" s="209"/>
      <c r="C30" s="269"/>
      <c r="D30" s="209">
        <v>4</v>
      </c>
      <c r="E30" s="210" t="s">
        <v>394</v>
      </c>
    </row>
    <row r="31" spans="1:5" s="212" customFormat="1" ht="63.75" customHeight="1">
      <c r="A31" s="305"/>
      <c r="B31" s="209"/>
      <c r="C31" s="270"/>
      <c r="D31" s="209">
        <v>5</v>
      </c>
      <c r="E31" s="210" t="s">
        <v>395</v>
      </c>
    </row>
    <row r="32" spans="1:5" s="212" customFormat="1" ht="75.75" customHeight="1">
      <c r="A32" s="305"/>
      <c r="B32" s="209"/>
      <c r="C32" s="271"/>
      <c r="D32" s="209">
        <v>6</v>
      </c>
      <c r="E32" s="269" t="s">
        <v>396</v>
      </c>
    </row>
    <row r="33" spans="1:5" s="212" customFormat="1" ht="120.75" customHeight="1">
      <c r="A33" s="305"/>
      <c r="B33" s="209"/>
      <c r="C33" s="271"/>
      <c r="D33" s="209">
        <v>7</v>
      </c>
      <c r="E33" s="269" t="s">
        <v>397</v>
      </c>
    </row>
    <row r="34" spans="1:5" s="212" customFormat="1" ht="78" customHeight="1">
      <c r="A34" s="305"/>
      <c r="B34" s="209"/>
      <c r="C34" s="271"/>
      <c r="D34" s="209">
        <v>8</v>
      </c>
      <c r="E34" s="214" t="s">
        <v>398</v>
      </c>
    </row>
    <row r="35" spans="1:5" s="212" customFormat="1" ht="70.5" customHeight="1">
      <c r="A35" s="305" t="s">
        <v>54</v>
      </c>
      <c r="B35" s="209">
        <v>4</v>
      </c>
      <c r="C35" s="271" t="s">
        <v>399</v>
      </c>
      <c r="D35" s="209"/>
      <c r="E35" s="271"/>
    </row>
    <row r="36" spans="1:5" s="212" customFormat="1" ht="49.5" customHeight="1">
      <c r="A36" s="305"/>
      <c r="B36" s="310">
        <v>5</v>
      </c>
      <c r="C36" s="315" t="s">
        <v>400</v>
      </c>
      <c r="D36" s="209"/>
      <c r="E36" s="271"/>
    </row>
    <row r="37" spans="1:5" s="272" customFormat="1" ht="59.25" customHeight="1">
      <c r="A37" s="305"/>
      <c r="B37" s="311"/>
      <c r="C37" s="316"/>
      <c r="D37" s="209"/>
      <c r="E37" s="271"/>
    </row>
    <row r="38" spans="1:5" s="272" customFormat="1" ht="78.75" customHeight="1">
      <c r="A38" s="305" t="s">
        <v>55</v>
      </c>
      <c r="B38" s="209">
        <v>6</v>
      </c>
      <c r="C38" s="210" t="s">
        <v>401</v>
      </c>
      <c r="D38" s="209">
        <v>9</v>
      </c>
      <c r="E38" s="269" t="s">
        <v>402</v>
      </c>
    </row>
    <row r="39" spans="1:5" s="272" customFormat="1" ht="55.5" customHeight="1">
      <c r="A39" s="305"/>
      <c r="B39" s="209">
        <v>7</v>
      </c>
      <c r="C39" s="273" t="s">
        <v>403</v>
      </c>
      <c r="D39" s="209">
        <v>10</v>
      </c>
      <c r="E39" s="210" t="s">
        <v>404</v>
      </c>
    </row>
    <row r="40" spans="1:5" s="272" customFormat="1" ht="57" customHeight="1">
      <c r="A40" s="305"/>
      <c r="B40" s="274">
        <v>8</v>
      </c>
      <c r="C40" s="269" t="s">
        <v>405</v>
      </c>
      <c r="D40" s="209"/>
      <c r="E40" s="269"/>
    </row>
    <row r="41" spans="1:5" s="272" customFormat="1" ht="43.5" customHeight="1">
      <c r="A41" s="305"/>
      <c r="B41" s="306">
        <v>9</v>
      </c>
      <c r="C41" s="308" t="s">
        <v>406</v>
      </c>
      <c r="D41" s="310"/>
      <c r="E41" s="312"/>
    </row>
    <row r="42" spans="1:5" s="212" customFormat="1" ht="32.25" customHeight="1">
      <c r="A42" s="305"/>
      <c r="B42" s="307"/>
      <c r="C42" s="309"/>
      <c r="D42" s="311"/>
      <c r="E42" s="313"/>
    </row>
    <row r="43" spans="1:5" s="212" customFormat="1" ht="60" customHeight="1">
      <c r="A43" s="327" t="s">
        <v>56</v>
      </c>
      <c r="B43" s="209">
        <v>10</v>
      </c>
      <c r="C43" s="269" t="s">
        <v>407</v>
      </c>
      <c r="D43" s="209"/>
      <c r="E43" s="269"/>
    </row>
    <row r="44" spans="1:5" s="212" customFormat="1" ht="107.25" customHeight="1">
      <c r="A44" s="328"/>
      <c r="B44" s="209">
        <v>11</v>
      </c>
      <c r="C44" s="269" t="s">
        <v>408</v>
      </c>
      <c r="D44" s="211">
        <v>11</v>
      </c>
      <c r="E44" s="269" t="s">
        <v>409</v>
      </c>
    </row>
    <row r="45" spans="1:5" s="212" customFormat="1" ht="57" customHeight="1">
      <c r="A45" s="328"/>
      <c r="B45" s="310">
        <v>12</v>
      </c>
      <c r="C45" s="308" t="s">
        <v>410</v>
      </c>
      <c r="D45" s="312"/>
      <c r="E45" s="312"/>
    </row>
    <row r="46" spans="1:5" s="212" customFormat="1" ht="21" customHeight="1">
      <c r="A46" s="329"/>
      <c r="B46" s="311"/>
      <c r="C46" s="309"/>
      <c r="D46" s="313"/>
      <c r="E46" s="313"/>
    </row>
    <row r="47" spans="1:5" s="212" customFormat="1" ht="74.25" customHeight="1">
      <c r="A47" s="305" t="s">
        <v>57</v>
      </c>
      <c r="B47" s="209">
        <v>13</v>
      </c>
      <c r="C47" s="269" t="s">
        <v>411</v>
      </c>
      <c r="D47" s="211">
        <v>12</v>
      </c>
      <c r="E47" s="215" t="s">
        <v>412</v>
      </c>
    </row>
    <row r="48" spans="1:5" s="212" customFormat="1" ht="28.5" customHeight="1">
      <c r="A48" s="305"/>
      <c r="B48" s="209">
        <v>14</v>
      </c>
      <c r="C48" s="210" t="s">
        <v>413</v>
      </c>
      <c r="D48" s="211"/>
      <c r="E48" s="269"/>
    </row>
    <row r="49" spans="1:5" s="212" customFormat="1" ht="44.25" customHeight="1">
      <c r="A49" s="305"/>
      <c r="B49" s="209">
        <v>15</v>
      </c>
      <c r="C49" s="269" t="s">
        <v>414</v>
      </c>
      <c r="D49" s="211"/>
      <c r="E49" s="269"/>
    </row>
    <row r="50" spans="1:5" s="212" customFormat="1" ht="14.25" customHeight="1">
      <c r="A50" s="305"/>
      <c r="B50" s="310">
        <v>16</v>
      </c>
      <c r="C50" s="331" t="s">
        <v>415</v>
      </c>
      <c r="D50" s="312"/>
      <c r="E50" s="269"/>
    </row>
    <row r="51" spans="1:5" s="212" customFormat="1" ht="13.5" customHeight="1">
      <c r="A51" s="305"/>
      <c r="B51" s="330"/>
      <c r="C51" s="332"/>
      <c r="D51" s="313"/>
      <c r="E51" s="269"/>
    </row>
    <row r="52" spans="1:5" s="212" customFormat="1" ht="35.25" customHeight="1">
      <c r="A52" s="305"/>
      <c r="B52" s="311"/>
      <c r="C52" s="333"/>
      <c r="D52" s="211"/>
      <c r="E52" s="271"/>
    </row>
    <row r="53" spans="1:5" s="212" customFormat="1" ht="79.5" customHeight="1">
      <c r="A53" s="305" t="s">
        <v>58</v>
      </c>
      <c r="B53" s="209">
        <v>17</v>
      </c>
      <c r="C53" s="275" t="s">
        <v>416</v>
      </c>
      <c r="D53" s="211">
        <v>13</v>
      </c>
      <c r="E53" s="269" t="s">
        <v>417</v>
      </c>
    </row>
    <row r="54" spans="1:5" s="212" customFormat="1" ht="48" customHeight="1">
      <c r="A54" s="305"/>
      <c r="B54" s="209">
        <v>18</v>
      </c>
      <c r="C54" s="275" t="s">
        <v>418</v>
      </c>
      <c r="D54" s="211"/>
      <c r="E54" s="269"/>
    </row>
    <row r="55" spans="1:5" s="212" customFormat="1" ht="87" customHeight="1">
      <c r="A55" s="276" t="s">
        <v>59</v>
      </c>
      <c r="B55" s="209">
        <v>19</v>
      </c>
      <c r="C55" s="269" t="s">
        <v>419</v>
      </c>
      <c r="D55" s="211">
        <v>14</v>
      </c>
      <c r="E55" s="269" t="s">
        <v>420</v>
      </c>
    </row>
    <row r="56" spans="1:5" s="212" customFormat="1" ht="68.25" customHeight="1">
      <c r="A56" s="276"/>
      <c r="B56" s="209"/>
      <c r="C56" s="308" t="s">
        <v>421</v>
      </c>
      <c r="D56" s="211">
        <v>15</v>
      </c>
      <c r="E56" s="210" t="s">
        <v>422</v>
      </c>
    </row>
    <row r="57" spans="1:5" s="212" customFormat="1" ht="30" customHeight="1">
      <c r="A57" s="267" t="s">
        <v>60</v>
      </c>
      <c r="B57" s="209">
        <v>20</v>
      </c>
      <c r="C57" s="309"/>
      <c r="D57" s="211">
        <v>16</v>
      </c>
      <c r="E57" s="210" t="s">
        <v>423</v>
      </c>
    </row>
    <row r="58" spans="1:5" s="212" customFormat="1" ht="49.9" customHeight="1">
      <c r="A58" s="305" t="s">
        <v>61</v>
      </c>
      <c r="B58" s="209">
        <v>21</v>
      </c>
      <c r="C58" s="215" t="s">
        <v>424</v>
      </c>
      <c r="D58" s="211">
        <v>17</v>
      </c>
      <c r="E58" s="269" t="s">
        <v>425</v>
      </c>
    </row>
    <row r="59" spans="1:5" s="212" customFormat="1" ht="49.9" customHeight="1">
      <c r="A59" s="305"/>
      <c r="B59" s="209"/>
      <c r="C59" s="269"/>
      <c r="D59" s="211">
        <v>18</v>
      </c>
      <c r="E59" s="269" t="s">
        <v>426</v>
      </c>
    </row>
    <row r="60" spans="1:5" s="212" customFormat="1" ht="33.75" customHeight="1">
      <c r="A60" s="305"/>
      <c r="B60" s="209"/>
      <c r="C60" s="270"/>
      <c r="D60" s="211">
        <v>19</v>
      </c>
      <c r="E60" s="215" t="s">
        <v>427</v>
      </c>
    </row>
    <row r="61" spans="1:5" s="212" customFormat="1" ht="44.25" customHeight="1">
      <c r="A61" s="305"/>
      <c r="B61" s="209"/>
      <c r="C61" s="269"/>
      <c r="D61" s="211">
        <v>20</v>
      </c>
      <c r="E61" s="215" t="s">
        <v>428</v>
      </c>
    </row>
    <row r="62" spans="1:5" s="212" customFormat="1" ht="44.25" customHeight="1">
      <c r="A62" s="305"/>
      <c r="B62" s="209"/>
      <c r="C62" s="269"/>
      <c r="D62" s="211">
        <v>21</v>
      </c>
      <c r="E62" s="215" t="s">
        <v>429</v>
      </c>
    </row>
    <row r="63" spans="1:5" s="212" customFormat="1" ht="49.9" customHeight="1">
      <c r="A63" s="305"/>
      <c r="B63" s="209"/>
      <c r="C63" s="269"/>
      <c r="D63" s="211">
        <v>22</v>
      </c>
      <c r="E63" s="215" t="s">
        <v>430</v>
      </c>
    </row>
    <row r="64" spans="1:5" s="212" customFormat="1" ht="51" customHeight="1">
      <c r="A64" s="334" t="s">
        <v>62</v>
      </c>
      <c r="B64" s="209">
        <v>22</v>
      </c>
      <c r="C64" s="210" t="s">
        <v>63</v>
      </c>
      <c r="D64" s="211">
        <v>23</v>
      </c>
      <c r="E64" s="210" t="s">
        <v>64</v>
      </c>
    </row>
    <row r="65" spans="1:5" s="212" customFormat="1" ht="69.75" customHeight="1">
      <c r="A65" s="335"/>
      <c r="B65" s="209">
        <v>23</v>
      </c>
      <c r="C65" s="269" t="s">
        <v>431</v>
      </c>
      <c r="D65" s="211">
        <v>24</v>
      </c>
      <c r="E65" s="269" t="s">
        <v>432</v>
      </c>
    </row>
    <row r="66" spans="1:5" s="212" customFormat="1" ht="72" customHeight="1">
      <c r="A66" s="335"/>
      <c r="B66" s="209">
        <v>24</v>
      </c>
      <c r="C66" s="269" t="s">
        <v>433</v>
      </c>
      <c r="D66" s="211">
        <v>25</v>
      </c>
      <c r="E66" s="269" t="s">
        <v>434</v>
      </c>
    </row>
    <row r="67" spans="1:5" ht="51.75" customHeight="1">
      <c r="A67" s="335"/>
      <c r="B67" s="209"/>
      <c r="C67" s="210"/>
      <c r="D67" s="211">
        <v>26</v>
      </c>
      <c r="E67" s="269" t="s">
        <v>435</v>
      </c>
    </row>
    <row r="68" spans="1:5" ht="43.5" customHeight="1"/>
  </sheetData>
  <mergeCells count="37">
    <mergeCell ref="C56:C57"/>
    <mergeCell ref="A58:A63"/>
    <mergeCell ref="A64:A67"/>
    <mergeCell ref="B45:B46"/>
    <mergeCell ref="C45:C46"/>
    <mergeCell ref="A53:A54"/>
    <mergeCell ref="D45:D46"/>
    <mergeCell ref="E45:E46"/>
    <mergeCell ref="A47:A52"/>
    <mergeCell ref="B50:B52"/>
    <mergeCell ref="C50:C52"/>
    <mergeCell ref="D50:D51"/>
    <mergeCell ref="A43:A46"/>
    <mergeCell ref="A11:A12"/>
    <mergeCell ref="A13:A15"/>
    <mergeCell ref="A16:A18"/>
    <mergeCell ref="A19:A21"/>
    <mergeCell ref="A23:A24"/>
    <mergeCell ref="A9:E9"/>
    <mergeCell ref="B6:C6"/>
    <mergeCell ref="B1:D1"/>
    <mergeCell ref="B2:C2"/>
    <mergeCell ref="B4:E4"/>
    <mergeCell ref="A6:A7"/>
    <mergeCell ref="D6:E6"/>
    <mergeCell ref="B7:C7"/>
    <mergeCell ref="D7:E7"/>
    <mergeCell ref="A25:E25"/>
    <mergeCell ref="A27:A34"/>
    <mergeCell ref="A35:A37"/>
    <mergeCell ref="B36:B37"/>
    <mergeCell ref="C36:C37"/>
    <mergeCell ref="A38:A42"/>
    <mergeCell ref="B41:B42"/>
    <mergeCell ref="C41:C42"/>
    <mergeCell ref="D41:D42"/>
    <mergeCell ref="E41:E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election activeCell="A5" sqref="A5:XFD86"/>
    </sheetView>
  </sheetViews>
  <sheetFormatPr baseColWidth="10" defaultColWidth="10.42578125" defaultRowHeight="15"/>
  <cols>
    <col min="1" max="1" width="60.85546875" style="231" customWidth="1"/>
    <col min="2" max="2" width="15.85546875" style="232" customWidth="1"/>
    <col min="3" max="5" width="15.85546875" style="233" customWidth="1"/>
    <col min="6" max="6" width="40.85546875" style="231" customWidth="1"/>
    <col min="7" max="7" width="2.7109375" style="219" customWidth="1"/>
    <col min="8" max="16384" width="10.42578125" style="219"/>
  </cols>
  <sheetData>
    <row r="1" spans="1:6" ht="80.099999999999994" customHeight="1">
      <c r="A1" s="218"/>
      <c r="B1" s="337" t="s">
        <v>65</v>
      </c>
      <c r="C1" s="337"/>
      <c r="D1" s="337"/>
      <c r="E1" s="337"/>
      <c r="F1" s="218"/>
    </row>
    <row r="2" spans="1:6">
      <c r="A2" s="336" t="s">
        <v>66</v>
      </c>
      <c r="B2" s="336"/>
      <c r="C2" s="336"/>
      <c r="D2" s="336"/>
      <c r="E2" s="336"/>
      <c r="F2" s="336"/>
    </row>
    <row r="3" spans="1:6" ht="28.5" customHeight="1">
      <c r="A3" s="338" t="s">
        <v>67</v>
      </c>
      <c r="B3" s="339" t="s">
        <v>68</v>
      </c>
      <c r="C3" s="339"/>
      <c r="D3" s="339"/>
      <c r="E3" s="339"/>
      <c r="F3" s="220" t="s">
        <v>69</v>
      </c>
    </row>
    <row r="4" spans="1:6" ht="46.5" customHeight="1">
      <c r="A4" s="338"/>
      <c r="B4" s="221" t="s">
        <v>70</v>
      </c>
      <c r="C4" s="221" t="s">
        <v>71</v>
      </c>
      <c r="D4" s="221" t="s">
        <v>72</v>
      </c>
      <c r="E4" s="221" t="s">
        <v>73</v>
      </c>
      <c r="F4" s="222"/>
    </row>
    <row r="5" spans="1:6" ht="15" customHeight="1">
      <c r="A5" s="338" t="s">
        <v>67</v>
      </c>
      <c r="B5" s="339" t="s">
        <v>68</v>
      </c>
      <c r="C5" s="339"/>
      <c r="D5" s="339"/>
      <c r="E5" s="339"/>
      <c r="F5" s="268" t="s">
        <v>69</v>
      </c>
    </row>
    <row r="6" spans="1:6" ht="28.5" customHeight="1">
      <c r="A6" s="338"/>
      <c r="B6" s="221" t="s">
        <v>70</v>
      </c>
      <c r="C6" s="221" t="s">
        <v>71</v>
      </c>
      <c r="D6" s="221" t="s">
        <v>72</v>
      </c>
      <c r="E6" s="221" t="s">
        <v>73</v>
      </c>
      <c r="F6" s="222"/>
    </row>
    <row r="7" spans="1:6" ht="46.5" customHeight="1">
      <c r="A7" s="229" t="s">
        <v>436</v>
      </c>
      <c r="B7" s="227" t="s">
        <v>437</v>
      </c>
      <c r="C7" s="228">
        <v>1.7</v>
      </c>
      <c r="D7" s="225"/>
      <c r="E7" s="225"/>
      <c r="F7" s="230" t="s">
        <v>75</v>
      </c>
    </row>
    <row r="8" spans="1:6" ht="45" customHeight="1">
      <c r="A8" s="223" t="s">
        <v>438</v>
      </c>
      <c r="B8" s="224" t="s">
        <v>439</v>
      </c>
      <c r="C8" s="225"/>
      <c r="D8" s="225">
        <v>4.5</v>
      </c>
      <c r="E8" s="225"/>
      <c r="F8" s="226" t="s">
        <v>74</v>
      </c>
    </row>
    <row r="9" spans="1:6" ht="93" customHeight="1">
      <c r="A9" s="223" t="s">
        <v>440</v>
      </c>
      <c r="B9" s="227" t="s">
        <v>441</v>
      </c>
      <c r="C9" s="228"/>
      <c r="D9" s="225" t="s">
        <v>442</v>
      </c>
      <c r="E9" s="225" t="s">
        <v>443</v>
      </c>
      <c r="F9" s="277" t="s">
        <v>444</v>
      </c>
    </row>
    <row r="10" spans="1:6" ht="45" customHeight="1">
      <c r="A10" s="223" t="s">
        <v>445</v>
      </c>
      <c r="B10" s="227"/>
      <c r="C10" s="228" t="s">
        <v>446</v>
      </c>
      <c r="D10" s="228"/>
      <c r="E10" s="228"/>
      <c r="F10" s="230" t="s">
        <v>447</v>
      </c>
    </row>
    <row r="11" spans="1:6" ht="48" customHeight="1">
      <c r="A11" s="223" t="s">
        <v>448</v>
      </c>
      <c r="B11" s="224" t="s">
        <v>449</v>
      </c>
      <c r="C11" s="228"/>
      <c r="D11" s="225" t="s">
        <v>450</v>
      </c>
      <c r="E11" s="225" t="s">
        <v>451</v>
      </c>
      <c r="F11" s="277" t="s">
        <v>452</v>
      </c>
    </row>
    <row r="12" spans="1:6" ht="44.25" customHeight="1">
      <c r="A12" s="229" t="s">
        <v>453</v>
      </c>
      <c r="B12" s="227"/>
      <c r="C12" s="228"/>
      <c r="D12" s="225" t="s">
        <v>454</v>
      </c>
      <c r="E12" s="225" t="s">
        <v>455</v>
      </c>
      <c r="F12" s="278" t="s">
        <v>456</v>
      </c>
    </row>
    <row r="13" spans="1:6" ht="41.25" customHeight="1">
      <c r="A13" s="279" t="s">
        <v>457</v>
      </c>
      <c r="B13" s="227"/>
      <c r="C13" s="228"/>
      <c r="D13" s="225">
        <v>17.18</v>
      </c>
      <c r="E13" s="228">
        <v>14</v>
      </c>
      <c r="F13" s="226" t="s">
        <v>74</v>
      </c>
    </row>
    <row r="14" spans="1:6" ht="38.25" customHeight="1">
      <c r="A14" s="229" t="s">
        <v>458</v>
      </c>
      <c r="B14" s="227" t="s">
        <v>459</v>
      </c>
      <c r="C14" s="228">
        <v>6.7</v>
      </c>
      <c r="D14" s="225" t="s">
        <v>460</v>
      </c>
      <c r="E14" s="225" t="s">
        <v>461</v>
      </c>
      <c r="F14" s="226" t="s">
        <v>74</v>
      </c>
    </row>
    <row r="15" spans="1:6" ht="75">
      <c r="A15" s="279" t="s">
        <v>462</v>
      </c>
      <c r="C15" s="228">
        <v>1.8</v>
      </c>
      <c r="D15" s="225" t="s">
        <v>463</v>
      </c>
      <c r="E15" s="225" t="s">
        <v>464</v>
      </c>
      <c r="F15" s="226" t="s">
        <v>74</v>
      </c>
    </row>
  </sheetData>
  <mergeCells count="6">
    <mergeCell ref="A2:F2"/>
    <mergeCell ref="B1:E1"/>
    <mergeCell ref="A3:A4"/>
    <mergeCell ref="B3:E3"/>
    <mergeCell ref="A5:A6"/>
    <mergeCell ref="B5:E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J6 F5" xr:uid="{6BB93CA6-34DB-4A22-8829-1F1EBFB08AE0}"/>
    <dataValidation allowBlank="1" showInputMessage="1" showErrorMessage="1" prompt="Proponer y escribir en una frase la estrategia para gestionar la debilidad, la oportunidad, la amenaza o la fortaleza.Usar verbo de acción en infinitivo._x000a_" sqref="G1 A3 A5" xr:uid="{8BF795E4-A7BA-4084-824E-0A7F044C0A1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1" zoomScaleNormal="100" workbookViewId="0">
      <selection activeCell="B52" sqref="B52:G52"/>
    </sheetView>
  </sheetViews>
  <sheetFormatPr baseColWidth="10" defaultColWidth="11.42578125" defaultRowHeight="12"/>
  <cols>
    <col min="1" max="1" width="2.7109375" style="154" customWidth="1"/>
    <col min="2" max="2" width="24.7109375" style="154" customWidth="1"/>
    <col min="3" max="3" width="11.28515625" style="155" customWidth="1"/>
    <col min="4" max="4" width="19.28515625" style="155" customWidth="1"/>
    <col min="5" max="5" width="13.5703125" style="154" customWidth="1"/>
    <col min="6" max="6" width="24.7109375" style="154" customWidth="1"/>
    <col min="7" max="7" width="79.140625" style="154" customWidth="1"/>
    <col min="8" max="8" width="11.42578125" style="154"/>
    <col min="9" max="9" width="32" style="154" customWidth="1"/>
    <col min="10" max="16384" width="11.42578125" style="154"/>
  </cols>
  <sheetData>
    <row r="1" spans="2:9" ht="12.75" thickBot="1"/>
    <row r="2" spans="2:9">
      <c r="B2" s="340" t="s">
        <v>76</v>
      </c>
      <c r="C2" s="341"/>
      <c r="D2" s="341"/>
      <c r="E2" s="341"/>
      <c r="F2" s="341"/>
      <c r="G2" s="342"/>
    </row>
    <row r="3" spans="2:9">
      <c r="B3" s="343" t="s">
        <v>77</v>
      </c>
      <c r="C3" s="344"/>
      <c r="D3" s="345"/>
      <c r="E3" s="345"/>
      <c r="F3" s="345"/>
      <c r="G3" s="346"/>
    </row>
    <row r="4" spans="2:9" ht="48.75" customHeight="1">
      <c r="B4" s="347" t="s">
        <v>78</v>
      </c>
      <c r="C4" s="348"/>
      <c r="D4" s="348"/>
      <c r="E4" s="348"/>
      <c r="F4" s="348"/>
      <c r="G4" s="349"/>
    </row>
    <row r="5" spans="2:9">
      <c r="B5" s="156"/>
      <c r="C5" s="171"/>
      <c r="D5" s="172"/>
      <c r="E5" s="173"/>
      <c r="F5" s="173"/>
      <c r="G5" s="174"/>
    </row>
    <row r="6" spans="2:9" ht="16.5" customHeight="1">
      <c r="B6" s="350" t="s">
        <v>79</v>
      </c>
      <c r="C6" s="351"/>
      <c r="D6" s="351"/>
      <c r="E6" s="351"/>
      <c r="F6" s="351"/>
      <c r="G6" s="352"/>
    </row>
    <row r="7" spans="2:9" ht="76.5" customHeight="1">
      <c r="B7" s="350"/>
      <c r="C7" s="351"/>
      <c r="D7" s="351"/>
      <c r="E7" s="351"/>
      <c r="F7" s="351"/>
      <c r="G7" s="352"/>
    </row>
    <row r="8" spans="2:9" ht="12.75" thickBot="1">
      <c r="B8" s="157"/>
      <c r="C8" s="158"/>
      <c r="D8" s="158"/>
      <c r="E8" s="159"/>
      <c r="F8" s="160"/>
      <c r="G8" s="175"/>
    </row>
    <row r="9" spans="2:9">
      <c r="B9" s="161"/>
      <c r="C9" s="162" t="s">
        <v>80</v>
      </c>
      <c r="D9" s="353" t="s">
        <v>81</v>
      </c>
      <c r="E9" s="354"/>
      <c r="F9" s="355" t="s">
        <v>82</v>
      </c>
      <c r="G9" s="356"/>
    </row>
    <row r="10" spans="2:9" ht="15" customHeight="1">
      <c r="B10" s="163"/>
      <c r="C10" s="164">
        <v>5</v>
      </c>
      <c r="D10" s="357" t="s">
        <v>83</v>
      </c>
      <c r="E10" s="358"/>
      <c r="F10" s="359" t="s">
        <v>84</v>
      </c>
      <c r="G10" s="360"/>
      <c r="H10" s="366"/>
      <c r="I10" s="366"/>
    </row>
    <row r="11" spans="2:9">
      <c r="B11" s="163"/>
      <c r="C11" s="164">
        <v>5</v>
      </c>
      <c r="D11" s="357" t="s">
        <v>85</v>
      </c>
      <c r="E11" s="358"/>
      <c r="F11" s="359" t="s">
        <v>86</v>
      </c>
      <c r="G11" s="360"/>
      <c r="H11" s="366"/>
      <c r="I11" s="366"/>
    </row>
    <row r="12" spans="2:9">
      <c r="B12" s="163"/>
      <c r="C12" s="164">
        <v>5</v>
      </c>
      <c r="D12" s="357" t="s">
        <v>87</v>
      </c>
      <c r="E12" s="358"/>
      <c r="F12" s="359" t="s">
        <v>88</v>
      </c>
      <c r="G12" s="360"/>
      <c r="H12" s="366"/>
      <c r="I12" s="366"/>
    </row>
    <row r="13" spans="2:9" ht="27.75" customHeight="1">
      <c r="B13" s="163"/>
      <c r="C13" s="164">
        <v>5</v>
      </c>
      <c r="D13" s="357" t="s">
        <v>89</v>
      </c>
      <c r="E13" s="358"/>
      <c r="F13" s="359" t="s">
        <v>90</v>
      </c>
      <c r="G13" s="360"/>
      <c r="H13" s="366"/>
      <c r="I13" s="366"/>
    </row>
    <row r="14" spans="2:9">
      <c r="B14" s="163"/>
      <c r="C14" s="164">
        <v>5</v>
      </c>
      <c r="D14" s="357" t="s">
        <v>91</v>
      </c>
      <c r="E14" s="358"/>
      <c r="F14" s="359" t="s">
        <v>92</v>
      </c>
      <c r="G14" s="360"/>
      <c r="H14" s="366"/>
      <c r="I14" s="366"/>
    </row>
    <row r="15" spans="2:9" ht="41.25" customHeight="1">
      <c r="B15" s="163"/>
      <c r="C15" s="164">
        <v>5</v>
      </c>
      <c r="D15" s="357" t="s">
        <v>93</v>
      </c>
      <c r="E15" s="358"/>
      <c r="F15" s="359" t="s">
        <v>94</v>
      </c>
      <c r="G15" s="360"/>
      <c r="H15" s="366"/>
      <c r="I15" s="366"/>
    </row>
    <row r="16" spans="2:9" ht="41.25" customHeight="1">
      <c r="B16" s="163"/>
      <c r="C16" s="164">
        <v>5</v>
      </c>
      <c r="D16" s="361" t="s">
        <v>95</v>
      </c>
      <c r="E16" s="362"/>
      <c r="F16" s="359" t="s">
        <v>96</v>
      </c>
      <c r="G16" s="360"/>
      <c r="H16" s="366"/>
      <c r="I16" s="366"/>
    </row>
    <row r="17" spans="2:9" ht="51.75" customHeight="1">
      <c r="B17" s="163"/>
      <c r="C17" s="164">
        <v>5</v>
      </c>
      <c r="D17" s="362" t="s">
        <v>97</v>
      </c>
      <c r="E17" s="365"/>
      <c r="F17" s="359" t="s">
        <v>98</v>
      </c>
      <c r="G17" s="360"/>
      <c r="H17" s="366"/>
      <c r="I17" s="366"/>
    </row>
    <row r="18" spans="2:9" ht="51.75" customHeight="1">
      <c r="B18" s="163"/>
      <c r="C18" s="164">
        <v>5</v>
      </c>
      <c r="D18" s="361" t="s">
        <v>99</v>
      </c>
      <c r="E18" s="362"/>
      <c r="F18" s="359" t="s">
        <v>100</v>
      </c>
      <c r="G18" s="360"/>
      <c r="H18" s="366"/>
      <c r="I18" s="366"/>
    </row>
    <row r="19" spans="2:9" ht="51.75" customHeight="1">
      <c r="B19" s="163"/>
      <c r="C19" s="164">
        <v>5</v>
      </c>
      <c r="D19" s="143" t="s">
        <v>101</v>
      </c>
      <c r="E19" s="144"/>
      <c r="F19" s="359" t="s">
        <v>102</v>
      </c>
      <c r="G19" s="360"/>
      <c r="H19" s="366"/>
      <c r="I19" s="366"/>
    </row>
    <row r="20" spans="2:9" ht="51.75" customHeight="1">
      <c r="B20" s="163"/>
      <c r="C20" s="164">
        <v>5</v>
      </c>
      <c r="D20" s="143" t="s">
        <v>103</v>
      </c>
      <c r="E20" s="144"/>
      <c r="F20" s="359" t="s">
        <v>104</v>
      </c>
      <c r="G20" s="360"/>
      <c r="H20" s="366"/>
      <c r="I20" s="366"/>
    </row>
    <row r="21" spans="2:9" ht="66.75" customHeight="1">
      <c r="B21" s="163"/>
      <c r="C21" s="164">
        <v>5</v>
      </c>
      <c r="D21" s="361" t="s">
        <v>105</v>
      </c>
      <c r="E21" s="362"/>
      <c r="F21" s="359" t="s">
        <v>106</v>
      </c>
      <c r="G21" s="360"/>
      <c r="H21" s="366"/>
      <c r="I21" s="366"/>
    </row>
    <row r="22" spans="2:9" ht="23.25" customHeight="1">
      <c r="B22" s="163"/>
      <c r="C22" s="164">
        <v>5</v>
      </c>
      <c r="D22" s="363" t="s">
        <v>107</v>
      </c>
      <c r="E22" s="364"/>
      <c r="F22" s="359" t="s">
        <v>108</v>
      </c>
      <c r="G22" s="360"/>
      <c r="H22" s="389"/>
      <c r="I22" s="389"/>
    </row>
    <row r="23" spans="2:9" ht="26.25" customHeight="1">
      <c r="B23" s="163"/>
      <c r="C23" s="164">
        <v>5</v>
      </c>
      <c r="D23" s="378" t="s">
        <v>109</v>
      </c>
      <c r="E23" s="378"/>
      <c r="F23" s="379" t="s">
        <v>110</v>
      </c>
      <c r="G23" s="360"/>
      <c r="H23" s="366"/>
      <c r="I23" s="366"/>
    </row>
    <row r="24" spans="2:9" ht="26.25" customHeight="1">
      <c r="B24" s="163"/>
      <c r="C24" s="164">
        <v>5</v>
      </c>
      <c r="D24" s="378" t="s">
        <v>111</v>
      </c>
      <c r="E24" s="378"/>
      <c r="F24" s="379" t="s">
        <v>112</v>
      </c>
      <c r="G24" s="360"/>
      <c r="H24" s="366"/>
      <c r="I24" s="366"/>
    </row>
    <row r="25" spans="2:9" ht="26.25" customHeight="1">
      <c r="B25" s="163"/>
      <c r="C25" s="164">
        <v>5</v>
      </c>
      <c r="D25" s="380" t="s">
        <v>113</v>
      </c>
      <c r="E25" s="381"/>
      <c r="F25" s="379" t="s">
        <v>114</v>
      </c>
      <c r="G25" s="360"/>
      <c r="H25" s="366"/>
      <c r="I25" s="366"/>
    </row>
    <row r="26" spans="2:9" ht="27" customHeight="1">
      <c r="B26" s="94"/>
      <c r="C26" s="366" t="s">
        <v>115</v>
      </c>
      <c r="D26" s="367"/>
      <c r="E26" s="367"/>
      <c r="F26" s="367"/>
      <c r="G26" s="368"/>
    </row>
    <row r="27" spans="2:9" ht="27" customHeight="1">
      <c r="B27" s="369" t="s">
        <v>116</v>
      </c>
      <c r="C27" s="370"/>
      <c r="D27" s="370"/>
      <c r="E27" s="370"/>
      <c r="F27" s="370"/>
      <c r="G27" s="371"/>
    </row>
    <row r="28" spans="2:9" ht="10.5" customHeight="1">
      <c r="B28" s="165"/>
      <c r="D28" s="95"/>
      <c r="E28" s="96"/>
      <c r="F28" s="97"/>
      <c r="G28" s="97"/>
    </row>
    <row r="29" spans="2:9">
      <c r="B29" s="165"/>
      <c r="C29" s="166"/>
      <c r="D29" s="372" t="s">
        <v>81</v>
      </c>
      <c r="E29" s="372"/>
      <c r="F29" s="373" t="s">
        <v>82</v>
      </c>
      <c r="G29" s="374"/>
    </row>
    <row r="30" spans="2:9">
      <c r="B30" s="165"/>
      <c r="D30" s="375" t="s">
        <v>83</v>
      </c>
      <c r="E30" s="375"/>
      <c r="F30" s="376" t="s">
        <v>117</v>
      </c>
      <c r="G30" s="377"/>
      <c r="H30" s="366"/>
      <c r="I30" s="366"/>
    </row>
    <row r="31" spans="2:9">
      <c r="B31" s="165"/>
      <c r="D31" s="375" t="s">
        <v>85</v>
      </c>
      <c r="E31" s="375"/>
      <c r="F31" s="376" t="s">
        <v>118</v>
      </c>
      <c r="G31" s="377"/>
      <c r="H31" s="366"/>
      <c r="I31" s="366"/>
    </row>
    <row r="32" spans="2:9">
      <c r="B32" s="165"/>
      <c r="D32" s="375" t="s">
        <v>87</v>
      </c>
      <c r="E32" s="375"/>
      <c r="F32" s="376" t="s">
        <v>119</v>
      </c>
      <c r="G32" s="377"/>
      <c r="H32" s="366"/>
      <c r="I32" s="366"/>
    </row>
    <row r="33" spans="2:9">
      <c r="B33" s="165"/>
      <c r="D33" s="375" t="s">
        <v>89</v>
      </c>
      <c r="E33" s="375"/>
      <c r="F33" s="376" t="s">
        <v>120</v>
      </c>
      <c r="G33" s="377"/>
      <c r="H33" s="366"/>
      <c r="I33" s="366"/>
    </row>
    <row r="34" spans="2:9">
      <c r="B34" s="165"/>
      <c r="D34" s="375" t="s">
        <v>91</v>
      </c>
      <c r="E34" s="375"/>
      <c r="F34" s="376" t="s">
        <v>121</v>
      </c>
      <c r="G34" s="377"/>
      <c r="H34" s="366"/>
      <c r="I34" s="366"/>
    </row>
    <row r="35" spans="2:9" ht="40.9" customHeight="1">
      <c r="B35" s="165"/>
      <c r="D35" s="375" t="s">
        <v>122</v>
      </c>
      <c r="E35" s="375"/>
      <c r="F35" s="376" t="s">
        <v>123</v>
      </c>
      <c r="G35" s="377"/>
      <c r="H35" s="366"/>
      <c r="I35" s="366"/>
    </row>
    <row r="36" spans="2:9" ht="42" customHeight="1">
      <c r="B36" s="167"/>
      <c r="C36" s="168"/>
      <c r="D36" s="375" t="s">
        <v>124</v>
      </c>
      <c r="E36" s="375"/>
      <c r="F36" s="376" t="s">
        <v>125</v>
      </c>
      <c r="G36" s="377"/>
      <c r="H36" s="390"/>
      <c r="I36" s="390"/>
    </row>
    <row r="37" spans="2:9" ht="30.75" customHeight="1">
      <c r="B37" s="167"/>
      <c r="C37" s="168"/>
      <c r="D37" s="375" t="s">
        <v>126</v>
      </c>
      <c r="E37" s="375"/>
      <c r="F37" s="376" t="s">
        <v>127</v>
      </c>
      <c r="G37" s="377"/>
      <c r="H37" s="390"/>
      <c r="I37" s="390"/>
    </row>
    <row r="38" spans="2:9" ht="33" customHeight="1">
      <c r="B38" s="167"/>
      <c r="C38" s="168"/>
      <c r="D38" s="375" t="s">
        <v>128</v>
      </c>
      <c r="E38" s="375"/>
      <c r="F38" s="376" t="s">
        <v>127</v>
      </c>
      <c r="G38" s="377"/>
      <c r="H38" s="390"/>
      <c r="I38" s="390"/>
    </row>
    <row r="39" spans="2:9" ht="30" customHeight="1">
      <c r="B39" s="167"/>
      <c r="C39" s="168"/>
      <c r="D39" s="375" t="s">
        <v>129</v>
      </c>
      <c r="E39" s="375"/>
      <c r="F39" s="376" t="s">
        <v>127</v>
      </c>
      <c r="G39" s="377"/>
      <c r="H39" s="390"/>
      <c r="I39" s="390"/>
    </row>
    <row r="40" spans="2:9" ht="30" customHeight="1">
      <c r="B40" s="167"/>
      <c r="C40" s="168"/>
      <c r="D40" s="375" t="s">
        <v>130</v>
      </c>
      <c r="E40" s="375"/>
      <c r="F40" s="376" t="s">
        <v>127</v>
      </c>
      <c r="G40" s="377"/>
      <c r="H40" s="390"/>
      <c r="I40" s="390"/>
    </row>
    <row r="41" spans="2:9" ht="30" customHeight="1">
      <c r="B41" s="167"/>
      <c r="C41" s="168"/>
      <c r="D41" s="382" t="s">
        <v>131</v>
      </c>
      <c r="E41" s="383"/>
      <c r="F41" s="376" t="s">
        <v>132</v>
      </c>
      <c r="G41" s="377"/>
      <c r="H41" s="390"/>
      <c r="I41" s="390"/>
    </row>
    <row r="42" spans="2:9" ht="35.25" customHeight="1">
      <c r="B42" s="167"/>
      <c r="C42" s="168"/>
      <c r="D42" s="375" t="s">
        <v>133</v>
      </c>
      <c r="E42" s="375"/>
      <c r="F42" s="376" t="s">
        <v>134</v>
      </c>
      <c r="G42" s="377"/>
      <c r="H42" s="390"/>
      <c r="I42" s="390"/>
    </row>
    <row r="43" spans="2:9" ht="31.5" customHeight="1">
      <c r="B43" s="167"/>
      <c r="C43" s="168"/>
      <c r="D43" s="375" t="s">
        <v>126</v>
      </c>
      <c r="E43" s="375"/>
      <c r="F43" s="376" t="s">
        <v>127</v>
      </c>
      <c r="G43" s="377"/>
      <c r="H43" s="390"/>
      <c r="I43" s="390"/>
    </row>
    <row r="44" spans="2:9" ht="35.25" customHeight="1">
      <c r="B44" s="167"/>
      <c r="C44" s="168"/>
      <c r="D44" s="375" t="s">
        <v>135</v>
      </c>
      <c r="E44" s="375"/>
      <c r="F44" s="376" t="s">
        <v>127</v>
      </c>
      <c r="G44" s="377"/>
      <c r="H44" s="390"/>
      <c r="I44" s="390"/>
    </row>
    <row r="45" spans="2:9" ht="57" customHeight="1">
      <c r="B45" s="167"/>
      <c r="C45" s="168"/>
      <c r="D45" s="375" t="s">
        <v>130</v>
      </c>
      <c r="E45" s="375"/>
      <c r="F45" s="376" t="s">
        <v>127</v>
      </c>
      <c r="G45" s="377"/>
      <c r="H45" s="390"/>
      <c r="I45" s="390"/>
    </row>
    <row r="46" spans="2:9" ht="32.25" customHeight="1">
      <c r="B46" s="167"/>
      <c r="C46" s="168"/>
      <c r="D46" s="375" t="s">
        <v>128</v>
      </c>
      <c r="E46" s="375"/>
      <c r="F46" s="376" t="s">
        <v>127</v>
      </c>
      <c r="G46" s="377"/>
      <c r="H46" s="390"/>
      <c r="I46" s="390"/>
    </row>
    <row r="47" spans="2:9" ht="32.25" customHeight="1">
      <c r="B47" s="167"/>
      <c r="C47" s="168"/>
      <c r="D47" s="382" t="s">
        <v>136</v>
      </c>
      <c r="E47" s="383"/>
      <c r="F47" s="387" t="s">
        <v>137</v>
      </c>
      <c r="G47" s="388"/>
      <c r="H47" s="390"/>
      <c r="I47" s="390"/>
    </row>
    <row r="48" spans="2:9" ht="32.25" customHeight="1">
      <c r="B48" s="167"/>
      <c r="C48" s="168"/>
      <c r="D48" s="375" t="s">
        <v>138</v>
      </c>
      <c r="E48" s="375"/>
      <c r="F48" s="376" t="s">
        <v>139</v>
      </c>
      <c r="G48" s="377"/>
      <c r="H48" s="390"/>
      <c r="I48" s="390"/>
    </row>
    <row r="49" spans="2:9" ht="32.25" customHeight="1">
      <c r="B49" s="167"/>
      <c r="C49" s="168"/>
      <c r="D49" s="375" t="s">
        <v>140</v>
      </c>
      <c r="E49" s="375"/>
      <c r="F49" s="376" t="s">
        <v>141</v>
      </c>
      <c r="G49" s="377"/>
      <c r="H49" s="390"/>
      <c r="I49" s="390"/>
    </row>
    <row r="50" spans="2:9" ht="32.25" customHeight="1">
      <c r="B50" s="167"/>
      <c r="C50" s="168"/>
      <c r="D50" s="375" t="s">
        <v>142</v>
      </c>
      <c r="E50" s="375"/>
      <c r="F50" s="376" t="s">
        <v>143</v>
      </c>
      <c r="G50" s="377"/>
      <c r="H50" s="390"/>
      <c r="I50" s="390"/>
    </row>
    <row r="51" spans="2:9" ht="32.25" customHeight="1">
      <c r="B51" s="167"/>
      <c r="C51" s="168"/>
      <c r="D51" s="95"/>
      <c r="E51" s="95"/>
      <c r="F51" s="97"/>
      <c r="G51" s="97"/>
    </row>
    <row r="52" spans="2:9" ht="21.75" customHeight="1">
      <c r="B52" s="369" t="s">
        <v>144</v>
      </c>
      <c r="C52" s="370"/>
      <c r="D52" s="370"/>
      <c r="E52" s="370"/>
      <c r="F52" s="370"/>
      <c r="G52" s="371"/>
    </row>
    <row r="53" spans="2:9" ht="21.75" customHeight="1">
      <c r="B53" s="369" t="s">
        <v>145</v>
      </c>
      <c r="C53" s="370"/>
      <c r="D53" s="370"/>
      <c r="E53" s="370"/>
      <c r="F53" s="370"/>
      <c r="G53" s="371"/>
    </row>
    <row r="54" spans="2:9" ht="20.25" customHeight="1">
      <c r="B54" s="369" t="s">
        <v>146</v>
      </c>
      <c r="C54" s="370"/>
      <c r="D54" s="370"/>
      <c r="E54" s="370"/>
      <c r="F54" s="370"/>
      <c r="G54" s="371"/>
    </row>
    <row r="55" spans="2:9" ht="20.25" customHeight="1">
      <c r="B55" s="369" t="s">
        <v>147</v>
      </c>
      <c r="C55" s="370"/>
      <c r="D55" s="370"/>
      <c r="E55" s="370"/>
      <c r="F55" s="370"/>
      <c r="G55" s="371"/>
    </row>
    <row r="56" spans="2:9" ht="18" customHeight="1" thickBot="1">
      <c r="B56" s="384" t="s">
        <v>148</v>
      </c>
      <c r="C56" s="385"/>
      <c r="D56" s="385"/>
      <c r="E56" s="385"/>
      <c r="F56" s="385"/>
      <c r="G56" s="386"/>
    </row>
    <row r="57" spans="2:9">
      <c r="B57" s="169"/>
      <c r="C57" s="170"/>
      <c r="D57" s="169"/>
      <c r="E57" s="169"/>
      <c r="F57" s="169"/>
      <c r="G57" s="169"/>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9"/>
  <sheetViews>
    <sheetView showGridLines="0" topLeftCell="C26" zoomScale="80" zoomScaleNormal="80" zoomScalePageLayoutView="50" workbookViewId="0">
      <selection activeCell="B50" sqref="B50:B59"/>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391"/>
      <c r="B1" s="392"/>
      <c r="C1" s="392"/>
      <c r="D1" s="234"/>
      <c r="E1" s="33"/>
      <c r="F1" s="33"/>
      <c r="G1" s="33"/>
      <c r="H1" s="33"/>
      <c r="I1" s="33"/>
      <c r="J1" s="33"/>
      <c r="K1" s="33"/>
      <c r="L1" s="33"/>
      <c r="M1" s="33"/>
      <c r="N1" s="235"/>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393"/>
      <c r="B2" s="394"/>
      <c r="C2" s="394"/>
      <c r="D2" s="236"/>
      <c r="E2" s="28"/>
      <c r="F2" s="28"/>
      <c r="G2" s="28"/>
      <c r="H2" s="28"/>
      <c r="I2" s="28"/>
      <c r="J2" s="28"/>
      <c r="K2" s="28"/>
      <c r="L2" s="28"/>
      <c r="M2" s="28"/>
      <c r="N2" s="237"/>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38"/>
      <c r="B3" s="239"/>
      <c r="C3" s="239"/>
      <c r="D3" s="236"/>
      <c r="E3" s="28"/>
      <c r="F3" s="28"/>
      <c r="G3" s="28"/>
      <c r="H3" s="28"/>
      <c r="I3" s="28"/>
      <c r="J3" s="28"/>
      <c r="K3" s="28"/>
      <c r="L3" s="28"/>
      <c r="M3" s="28"/>
      <c r="N3" s="237"/>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42" t="s">
        <v>149</v>
      </c>
      <c r="B4" s="442"/>
      <c r="C4" s="442"/>
      <c r="D4" s="400" t="s">
        <v>5</v>
      </c>
      <c r="E4" s="401"/>
      <c r="F4" s="401"/>
      <c r="G4" s="401"/>
      <c r="H4" s="401"/>
      <c r="I4" s="401"/>
      <c r="J4" s="401"/>
      <c r="K4" s="401"/>
      <c r="L4" s="401"/>
      <c r="M4" s="401"/>
      <c r="N4" s="402"/>
      <c r="O4" s="13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42" t="s">
        <v>150</v>
      </c>
      <c r="B5" s="442"/>
      <c r="C5" s="442"/>
      <c r="D5" s="400" t="s">
        <v>151</v>
      </c>
      <c r="E5" s="401"/>
      <c r="F5" s="401"/>
      <c r="G5" s="401"/>
      <c r="H5" s="401"/>
      <c r="I5" s="401"/>
      <c r="J5" s="401"/>
      <c r="K5" s="401"/>
      <c r="L5" s="401"/>
      <c r="M5" s="401"/>
      <c r="N5" s="402"/>
      <c r="O5" s="14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42" t="s">
        <v>152</v>
      </c>
      <c r="B6" s="442"/>
      <c r="C6" s="442"/>
      <c r="D6" s="400" t="s">
        <v>465</v>
      </c>
      <c r="E6" s="401"/>
      <c r="F6" s="401"/>
      <c r="G6" s="401"/>
      <c r="H6" s="401"/>
      <c r="I6" s="401"/>
      <c r="J6" s="401"/>
      <c r="K6" s="401"/>
      <c r="L6" s="401"/>
      <c r="M6" s="401"/>
      <c r="N6" s="402"/>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154</v>
      </c>
      <c r="B7" s="100"/>
      <c r="C7" s="100"/>
      <c r="D7" s="417" t="s">
        <v>155</v>
      </c>
      <c r="E7" s="414" t="s">
        <v>156</v>
      </c>
      <c r="F7" s="415"/>
      <c r="G7" s="415"/>
      <c r="H7" s="416"/>
      <c r="I7" s="427" t="s">
        <v>157</v>
      </c>
      <c r="J7" s="428"/>
      <c r="K7" s="428"/>
      <c r="L7" s="428"/>
      <c r="M7" s="429"/>
      <c r="N7" s="443" t="s">
        <v>158</v>
      </c>
      <c r="O7" s="444"/>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52" t="s">
        <v>159</v>
      </c>
      <c r="B8" s="454" t="s">
        <v>160</v>
      </c>
      <c r="C8" s="93" t="s">
        <v>161</v>
      </c>
      <c r="D8" s="417"/>
      <c r="E8" s="412" t="s">
        <v>97</v>
      </c>
      <c r="F8" s="412" t="s">
        <v>162</v>
      </c>
      <c r="G8" s="412" t="s">
        <v>163</v>
      </c>
      <c r="H8" s="412" t="s">
        <v>103</v>
      </c>
      <c r="I8" s="418" t="s">
        <v>164</v>
      </c>
      <c r="J8" s="88" t="s">
        <v>165</v>
      </c>
      <c r="K8" s="418" t="s">
        <v>157</v>
      </c>
      <c r="L8" s="418" t="s">
        <v>166</v>
      </c>
      <c r="M8" s="418" t="s">
        <v>167</v>
      </c>
      <c r="N8" s="422" t="s">
        <v>168</v>
      </c>
      <c r="O8" s="422" t="s">
        <v>169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53"/>
      <c r="B9" s="417"/>
      <c r="C9" s="184" t="s">
        <v>170</v>
      </c>
      <c r="D9" s="417"/>
      <c r="E9" s="413"/>
      <c r="F9" s="413"/>
      <c r="G9" s="413"/>
      <c r="H9" s="413"/>
      <c r="I9" s="413"/>
      <c r="J9" s="92" t="s">
        <v>171</v>
      </c>
      <c r="K9" s="413" t="s">
        <v>172</v>
      </c>
      <c r="L9" s="413"/>
      <c r="M9" s="413" t="s">
        <v>172</v>
      </c>
      <c r="N9" s="424"/>
      <c r="O9" s="423"/>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58">
        <v>1</v>
      </c>
      <c r="B10" s="409" t="s">
        <v>173</v>
      </c>
      <c r="C10" s="409" t="s">
        <v>174</v>
      </c>
      <c r="D10" s="111" t="s">
        <v>175</v>
      </c>
      <c r="E10" s="409">
        <v>12</v>
      </c>
      <c r="F10" s="430">
        <v>2</v>
      </c>
      <c r="G10" s="433">
        <f>+F10/E10</f>
        <v>0.16666666666666666</v>
      </c>
      <c r="H10" s="43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2" t="s">
        <v>176</v>
      </c>
      <c r="J10" s="121" t="s">
        <v>177</v>
      </c>
      <c r="K10" s="102" t="str">
        <f>IFERROR(CONCATENATE(INDEX('8- Políticas de Administración '!$B$16:$F$53,MATCH('5- Identificación de Riesgos'!J10,'8- Políticas de Administración '!$C$16:$C$54,0),1)," - ",L10),"")</f>
        <v>Moderado - 3</v>
      </c>
      <c r="L10" s="137">
        <f>IFERROR(VLOOKUP(INDEX('8- Políticas de Administración '!$B$16:$F$63,MATCH('5- Identificación de Riesgos'!J10,'8- Políticas de Administración '!$C$16:$C$64,0),1),'8- Políticas de Administración '!$B$16:$F$64,5,FALSE),"")</f>
        <v>3</v>
      </c>
      <c r="M10" s="409" t="str">
        <f>IFERROR(CONCATENATE(INDEX('8- Políticas de Administración '!$B$16:$F$53,MATCH(ROUND(AVERAGE(L10:L19),0),'8- Políticas de Administración '!$F$16:$F$53,0),1)," - ",ROUND(AVERAGE(L10:L19),0)),"")</f>
        <v>Moderado - 3</v>
      </c>
      <c r="N10" s="406" t="str">
        <f>IFERROR(CONCATENATE(VLOOKUP((LEFT(H10,LEN(H10)-4)&amp;LEFT(M10,LEN(M10)-4)),'9- Matriz de Calor '!$D$18:$E$42,2,0)," - ",RIGHT(H10,1)*RIGHT(M10,1)),"")</f>
        <v>Moderado - 9</v>
      </c>
      <c r="O10" s="403">
        <f>RIGHT(H10,1)*RIGHT(M10,1)</f>
        <v>9</v>
      </c>
      <c r="P10" s="10"/>
    </row>
    <row r="11" spans="1:267" ht="45">
      <c r="A11" s="459"/>
      <c r="B11" s="410"/>
      <c r="C11" s="410"/>
      <c r="D11" s="111" t="s">
        <v>466</v>
      </c>
      <c r="E11" s="410"/>
      <c r="F11" s="431"/>
      <c r="G11" s="434"/>
      <c r="H11" s="437"/>
      <c r="I11" s="103" t="s">
        <v>178</v>
      </c>
      <c r="J11" s="141" t="s">
        <v>179</v>
      </c>
      <c r="K11" s="103" t="str">
        <f>IFERROR(CONCATENATE(INDEX('8- Políticas de Administración '!$B$16:$F$53,MATCH('5- Identificación de Riesgos'!J11,'8- Políticas de Administración '!$C$16:$C$54,0),1)," - ",L11),"")</f>
        <v>Mayor - 4</v>
      </c>
      <c r="L11" s="136">
        <f>IFERROR(VLOOKUP(INDEX('8- Políticas de Administración '!$B$16:$F$63,MATCH('5- Identificación de Riesgos'!J11,'8- Políticas de Administración '!$C$16:$C$64,0),1),'8- Políticas de Administración '!$B$16:$F$64,5,FALSE),"")</f>
        <v>4</v>
      </c>
      <c r="M11" s="410"/>
      <c r="N11" s="407"/>
      <c r="O11" s="403"/>
      <c r="P11" s="10"/>
    </row>
    <row r="12" spans="1:267" ht="30">
      <c r="A12" s="459"/>
      <c r="B12" s="410"/>
      <c r="C12" s="410"/>
      <c r="D12" s="111" t="s">
        <v>180</v>
      </c>
      <c r="E12" s="410"/>
      <c r="F12" s="431"/>
      <c r="G12" s="434"/>
      <c r="H12" s="437"/>
      <c r="I12" s="103" t="s">
        <v>181</v>
      </c>
      <c r="J12" s="141" t="s">
        <v>182</v>
      </c>
      <c r="K12" s="103" t="str">
        <f>IFERROR(CONCATENATE(INDEX('8- Políticas de Administración '!$B$16:$F$53,MATCH('5- Identificación de Riesgos'!J12,'8- Políticas de Administración '!$C$16:$C$54,0),1)," - ",L12),"")</f>
        <v>Moderado - 3</v>
      </c>
      <c r="L12" s="136">
        <f>IFERROR(VLOOKUP(INDEX('8- Políticas de Administración '!$B$16:$F$63,MATCH('5- Identificación de Riesgos'!J12,'8- Políticas de Administración '!$C$16:$C$64,0),1),'8- Políticas de Administración '!$B$16:$F$64,5,FALSE),"")</f>
        <v>3</v>
      </c>
      <c r="M12" s="410"/>
      <c r="N12" s="407"/>
      <c r="O12" s="403"/>
      <c r="P12" s="10"/>
    </row>
    <row r="13" spans="1:267" ht="16.5">
      <c r="A13" s="459"/>
      <c r="B13" s="410"/>
      <c r="C13" s="410"/>
      <c r="D13" s="111"/>
      <c r="E13" s="410"/>
      <c r="F13" s="431"/>
      <c r="G13" s="434"/>
      <c r="H13" s="437"/>
      <c r="I13" s="103"/>
      <c r="J13" s="141"/>
      <c r="K13" s="103" t="str">
        <f>IFERROR(CONCATENATE(INDEX('8- Políticas de Administración '!$B$16:$F$53,MATCH('5- Identificación de Riesgos'!J13,'8- Políticas de Administración '!$C$16:$C$54,0),1)," - ",L13),"")</f>
        <v/>
      </c>
      <c r="L13" s="136" t="str">
        <f>IFERROR(VLOOKUP(INDEX('8- Políticas de Administración '!$B$16:$F$63,MATCH('5- Identificación de Riesgos'!J13,'8- Políticas de Administración '!$C$16:$C$64,0),1),'8- Políticas de Administración '!$B$16:$F$64,5,FALSE),"")</f>
        <v/>
      </c>
      <c r="M13" s="410"/>
      <c r="N13" s="407"/>
      <c r="O13" s="403"/>
      <c r="P13" s="10"/>
    </row>
    <row r="14" spans="1:267" ht="16.5">
      <c r="A14" s="459"/>
      <c r="B14" s="410"/>
      <c r="C14" s="410"/>
      <c r="D14" s="111"/>
      <c r="E14" s="410"/>
      <c r="F14" s="431"/>
      <c r="G14" s="434"/>
      <c r="H14" s="437"/>
      <c r="I14" s="103"/>
      <c r="J14" s="141"/>
      <c r="K14" s="103" t="str">
        <f>IFERROR(CONCATENATE(INDEX('8- Políticas de Administración '!$B$16:$F$53,MATCH('5- Identificación de Riesgos'!J14,'8- Políticas de Administración '!$C$16:$C$54,0),1)," - ",L14),"")</f>
        <v/>
      </c>
      <c r="L14" s="136" t="str">
        <f>IFERROR(VLOOKUP(INDEX('8- Políticas de Administración '!$B$16:$F$63,MATCH('5- Identificación de Riesgos'!J14,'8- Políticas de Administración '!$C$16:$C$64,0),1),'8- Políticas de Administración '!$B$16:$F$64,5,FALSE),"")</f>
        <v/>
      </c>
      <c r="M14" s="410"/>
      <c r="N14" s="407"/>
      <c r="O14" s="403"/>
      <c r="P14" s="10"/>
    </row>
    <row r="15" spans="1:267" ht="16.5">
      <c r="A15" s="459"/>
      <c r="B15" s="410"/>
      <c r="C15" s="410"/>
      <c r="E15" s="410"/>
      <c r="F15" s="431"/>
      <c r="G15" s="434"/>
      <c r="H15" s="437"/>
      <c r="I15" s="103"/>
      <c r="J15" s="141"/>
      <c r="K15" s="103" t="str">
        <f>IFERROR(CONCATENATE(INDEX('8- Políticas de Administración '!$B$16:$F$53,MATCH('5- Identificación de Riesgos'!J15,'8- Políticas de Administración '!$C$16:$C$54,0),1)," - ",L15),"")</f>
        <v/>
      </c>
      <c r="L15" s="136" t="str">
        <f>IFERROR(VLOOKUP(INDEX('8- Políticas de Administración '!$B$16:$F$63,MATCH('5- Identificación de Riesgos'!J15,'8- Políticas de Administración '!$C$16:$C$64,0),1),'8- Políticas de Administración '!$B$16:$F$64,5,FALSE),"")</f>
        <v/>
      </c>
      <c r="M15" s="410"/>
      <c r="N15" s="407"/>
      <c r="O15" s="403"/>
      <c r="P15" s="10"/>
    </row>
    <row r="16" spans="1:267" ht="16.5">
      <c r="A16" s="459"/>
      <c r="B16" s="410"/>
      <c r="C16" s="410"/>
      <c r="E16" s="410"/>
      <c r="F16" s="431"/>
      <c r="G16" s="434"/>
      <c r="H16" s="437"/>
      <c r="I16" s="103"/>
      <c r="J16" s="141"/>
      <c r="K16" s="103" t="str">
        <f>IFERROR(CONCATENATE(INDEX('8- Políticas de Administración '!$B$16:$F$53,MATCH('5- Identificación de Riesgos'!J16,'8- Políticas de Administración '!$C$16:$C$54,0),1)," - ",L16),"")</f>
        <v/>
      </c>
      <c r="L16" s="136" t="str">
        <f>IFERROR(VLOOKUP(INDEX('8- Políticas de Administración '!$B$16:$F$63,MATCH('5- Identificación de Riesgos'!J16,'8- Políticas de Administración '!$C$16:$C$64,0),1),'8- Políticas de Administración '!$B$16:$F$64,5,FALSE),"")</f>
        <v/>
      </c>
      <c r="M16" s="410"/>
      <c r="N16" s="407"/>
      <c r="O16" s="403"/>
      <c r="P16" s="10"/>
    </row>
    <row r="17" spans="1:16" ht="16.5">
      <c r="A17" s="459"/>
      <c r="B17" s="410"/>
      <c r="C17" s="410"/>
      <c r="E17" s="410"/>
      <c r="F17" s="431"/>
      <c r="G17" s="434"/>
      <c r="H17" s="437"/>
      <c r="I17" s="103"/>
      <c r="J17" s="141"/>
      <c r="K17" s="103" t="str">
        <f>IFERROR(CONCATENATE(INDEX('8- Políticas de Administración '!$B$16:$F$53,MATCH('5- Identificación de Riesgos'!J17,'8- Políticas de Administración '!$C$16:$C$54,0),1)," - ",L17),"")</f>
        <v/>
      </c>
      <c r="L17" s="136" t="str">
        <f>IFERROR(VLOOKUP(INDEX('8- Políticas de Administración '!$B$16:$F$63,MATCH('5- Identificación de Riesgos'!J17,'8- Políticas de Administración '!$C$16:$C$64,0),1),'8- Políticas de Administración '!$B$16:$F$64,5,FALSE),"")</f>
        <v/>
      </c>
      <c r="M17" s="410"/>
      <c r="N17" s="407"/>
      <c r="O17" s="403"/>
      <c r="P17" s="10"/>
    </row>
    <row r="18" spans="1:16" ht="16.5">
      <c r="A18" s="459"/>
      <c r="B18" s="410"/>
      <c r="C18" s="410"/>
      <c r="D18" s="113"/>
      <c r="E18" s="410"/>
      <c r="F18" s="431"/>
      <c r="G18" s="434"/>
      <c r="H18" s="437"/>
      <c r="I18" s="103"/>
      <c r="J18" s="141"/>
      <c r="K18" s="103" t="str">
        <f>IFERROR(CONCATENATE(INDEX('8- Políticas de Administración '!$B$16:$F$53,MATCH('5- Identificación de Riesgos'!J18,'8- Políticas de Administración '!$C$16:$C$54,0),1)," - ",L18),"")</f>
        <v/>
      </c>
      <c r="L18" s="136" t="str">
        <f>IFERROR(VLOOKUP(INDEX('8- Políticas de Administración '!$B$16:$F$63,MATCH('5- Identificación de Riesgos'!J18,'8- Políticas de Administración '!$C$16:$C$64,0),1),'8- Políticas de Administración '!$B$16:$F$64,5,FALSE),"")</f>
        <v/>
      </c>
      <c r="M18" s="410"/>
      <c r="N18" s="407"/>
      <c r="O18" s="403"/>
      <c r="P18" s="10"/>
    </row>
    <row r="19" spans="1:16" ht="17.25" thickBot="1">
      <c r="A19" s="460"/>
      <c r="B19" s="411"/>
      <c r="C19" s="411"/>
      <c r="D19" s="114"/>
      <c r="E19" s="411"/>
      <c r="F19" s="432"/>
      <c r="G19" s="435"/>
      <c r="H19" s="438"/>
      <c r="I19" s="104"/>
      <c r="J19" s="142"/>
      <c r="K19" s="104" t="str">
        <f>IFERROR(CONCATENATE(INDEX('8- Políticas de Administración '!$B$16:$F$53,MATCH('5- Identificación de Riesgos'!J19,'8- Políticas de Administración '!$C$16:$C$54,0),1)," - ",L19),"")</f>
        <v/>
      </c>
      <c r="L19" s="138" t="str">
        <f>IFERROR(VLOOKUP(INDEX('8- Políticas de Administración '!$B$16:$F$63,MATCH('5- Identificación de Riesgos'!J19,'8- Políticas de Administración '!$C$16:$C$64,0),1),'8- Políticas de Administración '!$B$16:$F$64,5,FALSE),"")</f>
        <v/>
      </c>
      <c r="M19" s="411"/>
      <c r="N19" s="408"/>
      <c r="O19" s="403"/>
      <c r="P19" s="10"/>
    </row>
    <row r="20" spans="1:16" ht="30">
      <c r="A20" s="458">
        <v>2</v>
      </c>
      <c r="B20" s="409" t="s">
        <v>183</v>
      </c>
      <c r="C20" s="409" t="s">
        <v>184</v>
      </c>
      <c r="D20" s="181" t="s">
        <v>185</v>
      </c>
      <c r="E20" s="409">
        <v>365</v>
      </c>
      <c r="F20" s="439">
        <v>10</v>
      </c>
      <c r="G20" s="433">
        <f t="shared" ref="G20" si="0">+F20/E20</f>
        <v>2.7397260273972601E-2</v>
      </c>
      <c r="H20" s="43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2" t="s">
        <v>176</v>
      </c>
      <c r="J20" s="121" t="s">
        <v>177</v>
      </c>
      <c r="K20" s="102" t="str">
        <f>IFERROR(CONCATENATE(INDEX('8- Políticas de Administración '!$B$16:$F$53,MATCH('5- Identificación de Riesgos'!J20,'8- Políticas de Administración '!$C$16:$C$54,0),1)," - ",L20),"")</f>
        <v>Moderado - 3</v>
      </c>
      <c r="L20" s="137">
        <f>IFERROR(VLOOKUP(INDEX('8- Políticas de Administración '!$B$16:$F$63,MATCH('5- Identificación de Riesgos'!J20,'8- Políticas de Administración '!$C$16:$C$64,0),1),'8- Políticas de Administración '!$B$16:$F$64,5,FALSE),"")</f>
        <v>3</v>
      </c>
      <c r="M20" s="409" t="str">
        <f>IFERROR(CONCATENATE(INDEX('8- Políticas de Administración '!$B$16:$F$53,MATCH(ROUND(AVERAGE(L20:L29),0),'8- Políticas de Administración '!$F$16:$F$53,0),1)," - ",ROUND(AVERAGE(L20:L29),0)),"")</f>
        <v>Moderado - 3</v>
      </c>
      <c r="N20" s="406" t="str">
        <f>IFERROR(CONCATENATE(VLOOKUP((LEFT(H20,LEN(H20)-4)&amp;LEFT(M20,LEN(M20)-4)),'9- Matriz de Calor '!$D$18:$E$42,2,0)," - ",RIGHT(H20,1)*RIGHT(M20,1)),"")</f>
        <v>Moderado - 3</v>
      </c>
      <c r="O20" s="404">
        <f>RIGHT(H20,1)*RIGHT(M20,1)</f>
        <v>3</v>
      </c>
    </row>
    <row r="21" spans="1:16" ht="45">
      <c r="A21" s="459"/>
      <c r="B21" s="410"/>
      <c r="C21" s="410"/>
      <c r="D21" s="182" t="s">
        <v>186</v>
      </c>
      <c r="E21" s="410"/>
      <c r="F21" s="440"/>
      <c r="G21" s="434"/>
      <c r="H21" s="437"/>
      <c r="I21" s="103" t="s">
        <v>178</v>
      </c>
      <c r="J21" s="141" t="s">
        <v>179</v>
      </c>
      <c r="K21" s="103" t="str">
        <f>IFERROR(CONCATENATE(INDEX('8- Políticas de Administración '!$B$16:$F$53,MATCH('5- Identificación de Riesgos'!J21,'8- Políticas de Administración '!$C$16:$C$54,0),1)," - ",L21),"")</f>
        <v>Mayor - 4</v>
      </c>
      <c r="L21" s="136">
        <f>IFERROR(VLOOKUP(INDEX('8- Políticas de Administración '!$B$16:$F$63,MATCH('5- Identificación de Riesgos'!J21,'8- Políticas de Administración '!$C$16:$C$64,0),1),'8- Políticas de Administración '!$B$16:$F$64,5,FALSE),"")</f>
        <v>4</v>
      </c>
      <c r="M21" s="410"/>
      <c r="N21" s="407"/>
      <c r="O21" s="405"/>
    </row>
    <row r="22" spans="1:16" ht="45">
      <c r="A22" s="459"/>
      <c r="B22" s="410"/>
      <c r="C22" s="410"/>
      <c r="D22" s="182" t="s">
        <v>187</v>
      </c>
      <c r="E22" s="410"/>
      <c r="F22" s="440"/>
      <c r="G22" s="434"/>
      <c r="H22" s="437"/>
      <c r="I22" s="103" t="s">
        <v>181</v>
      </c>
      <c r="J22" s="141" t="s">
        <v>188</v>
      </c>
      <c r="K22" s="103"/>
      <c r="L22" s="136">
        <f>IFERROR(VLOOKUP(INDEX('8- Políticas de Administración '!$B$16:$F$63,MATCH('5- Identificación de Riesgos'!J22,'8- Políticas de Administración '!$C$16:$C$64,0),1),'8- Políticas de Administración '!$B$16:$F$64,5,FALSE),"")</f>
        <v>2</v>
      </c>
      <c r="M22" s="410"/>
      <c r="N22" s="407"/>
      <c r="O22" s="405"/>
    </row>
    <row r="23" spans="1:16" ht="30.75" thickBot="1">
      <c r="A23" s="459"/>
      <c r="B23" s="410"/>
      <c r="C23" s="410"/>
      <c r="D23" s="183" t="s">
        <v>189</v>
      </c>
      <c r="E23" s="410"/>
      <c r="F23" s="440"/>
      <c r="G23" s="434"/>
      <c r="H23" s="437"/>
      <c r="I23" s="103"/>
      <c r="J23" s="141"/>
      <c r="K23" s="103" t="str">
        <f>IFERROR(CONCATENATE(INDEX('8- Políticas de Administración '!$B$16:$F$53,MATCH('5- Identificación de Riesgos'!J23,'8- Políticas de Administración '!$C$16:$C$54,0),1)," - ",L23),"")</f>
        <v/>
      </c>
      <c r="L23" s="136" t="str">
        <f>IFERROR(VLOOKUP(INDEX('8- Políticas de Administración '!$B$16:$F$63,MATCH('5- Identificación de Riesgos'!J23,'8- Políticas de Administración '!$C$16:$C$64,0),1),'8- Políticas de Administración '!$B$16:$F$64,5,FALSE),"")</f>
        <v/>
      </c>
      <c r="M23" s="410"/>
      <c r="N23" s="407"/>
      <c r="O23" s="405"/>
    </row>
    <row r="24" spans="1:16">
      <c r="A24" s="459"/>
      <c r="B24" s="410"/>
      <c r="C24" s="410"/>
      <c r="D24" s="111"/>
      <c r="E24" s="410"/>
      <c r="F24" s="440"/>
      <c r="G24" s="434"/>
      <c r="H24" s="437"/>
      <c r="I24" s="103"/>
      <c r="J24" s="141"/>
      <c r="K24" s="103" t="str">
        <f>IFERROR(CONCATENATE(INDEX('8- Políticas de Administración '!$B$16:$F$53,MATCH('5- Identificación de Riesgos'!J24,'8- Políticas de Administración '!$C$16:$C$54,0),1)," - ",L24),"")</f>
        <v/>
      </c>
      <c r="L24" s="136" t="str">
        <f>IFERROR(VLOOKUP(INDEX('8- Políticas de Administración '!$B$16:$F$63,MATCH('5- Identificación de Riesgos'!J24,'8- Políticas de Administración '!$C$16:$C$64,0),1),'8- Políticas de Administración '!$B$16:$F$64,5,FALSE),"")</f>
        <v/>
      </c>
      <c r="M24" s="410"/>
      <c r="N24" s="407"/>
      <c r="O24" s="405"/>
    </row>
    <row r="25" spans="1:16">
      <c r="A25" s="459"/>
      <c r="B25" s="410"/>
      <c r="C25" s="410"/>
      <c r="D25" s="115"/>
      <c r="E25" s="410"/>
      <c r="F25" s="440"/>
      <c r="G25" s="434"/>
      <c r="H25" s="437"/>
      <c r="I25" s="103"/>
      <c r="J25" s="141"/>
      <c r="K25" s="103" t="str">
        <f>IFERROR(CONCATENATE(INDEX('8- Políticas de Administración '!$B$16:$F$53,MATCH('5- Identificación de Riesgos'!J25,'8- Políticas de Administración '!$C$16:$C$54,0),1)," - ",L25),"")</f>
        <v/>
      </c>
      <c r="L25" s="136" t="str">
        <f>IFERROR(VLOOKUP(INDEX('8- Políticas de Administración '!$B$16:$F$63,MATCH('5- Identificación de Riesgos'!J25,'8- Políticas de Administración '!$C$16:$C$64,0),1),'8- Políticas de Administración '!$B$16:$F$64,5,FALSE),"")</f>
        <v/>
      </c>
      <c r="M25" s="410"/>
      <c r="N25" s="407"/>
      <c r="O25" s="405"/>
    </row>
    <row r="26" spans="1:16">
      <c r="A26" s="459"/>
      <c r="B26" s="410"/>
      <c r="C26" s="410"/>
      <c r="D26" s="113"/>
      <c r="E26" s="410"/>
      <c r="F26" s="440"/>
      <c r="G26" s="434"/>
      <c r="H26" s="437"/>
      <c r="I26" s="103"/>
      <c r="J26" s="141"/>
      <c r="K26" s="103" t="str">
        <f>IFERROR(CONCATENATE(INDEX('8- Políticas de Administración '!$B$16:$F$53,MATCH('5- Identificación de Riesgos'!J26,'8- Políticas de Administración '!$C$16:$C$54,0),1)," - ",L26),"")</f>
        <v/>
      </c>
      <c r="L26" s="136" t="str">
        <f>IFERROR(VLOOKUP(INDEX('8- Políticas de Administración '!$B$16:$F$63,MATCH('5- Identificación de Riesgos'!J26,'8- Políticas de Administración '!$C$16:$C$64,0),1),'8- Políticas de Administración '!$B$16:$F$64,5,FALSE),"")</f>
        <v/>
      </c>
      <c r="M26" s="410"/>
      <c r="N26" s="407"/>
      <c r="O26" s="405"/>
    </row>
    <row r="27" spans="1:16">
      <c r="A27" s="459"/>
      <c r="B27" s="410"/>
      <c r="C27" s="410"/>
      <c r="D27" s="113"/>
      <c r="E27" s="410"/>
      <c r="F27" s="440"/>
      <c r="G27" s="434"/>
      <c r="H27" s="437"/>
      <c r="I27" s="103"/>
      <c r="J27" s="141"/>
      <c r="K27" s="103" t="str">
        <f>IFERROR(CONCATENATE(INDEX('8- Políticas de Administración '!$B$16:$F$53,MATCH('5- Identificación de Riesgos'!J27,'8- Políticas de Administración '!$C$16:$C$54,0),1)," - ",L27),"")</f>
        <v/>
      </c>
      <c r="L27" s="136" t="str">
        <f>IFERROR(VLOOKUP(INDEX('8- Políticas de Administración '!$B$16:$F$63,MATCH('5- Identificación de Riesgos'!J27,'8- Políticas de Administración '!$C$16:$C$64,0),1),'8- Políticas de Administración '!$B$16:$F$64,5,FALSE),"")</f>
        <v/>
      </c>
      <c r="M27" s="410"/>
      <c r="N27" s="407"/>
      <c r="O27" s="405"/>
    </row>
    <row r="28" spans="1:16">
      <c r="A28" s="459"/>
      <c r="B28" s="410"/>
      <c r="C28" s="410"/>
      <c r="D28" s="113"/>
      <c r="E28" s="410"/>
      <c r="F28" s="440"/>
      <c r="G28" s="434"/>
      <c r="H28" s="437"/>
      <c r="I28" s="103"/>
      <c r="J28" s="141"/>
      <c r="K28" s="103" t="str">
        <f>IFERROR(CONCATENATE(INDEX('8- Políticas de Administración '!$B$16:$F$53,MATCH('5- Identificación de Riesgos'!J28,'8- Políticas de Administración '!$C$16:$C$54,0),1)," - ",L28),"")</f>
        <v/>
      </c>
      <c r="L28" s="136" t="str">
        <f>IFERROR(VLOOKUP(INDEX('8- Políticas de Administración '!$B$16:$F$63,MATCH('5- Identificación de Riesgos'!J28,'8- Políticas de Administración '!$C$16:$C$64,0),1),'8- Políticas de Administración '!$B$16:$F$64,5,FALSE),"")</f>
        <v/>
      </c>
      <c r="M28" s="410"/>
      <c r="N28" s="407"/>
      <c r="O28" s="405"/>
    </row>
    <row r="29" spans="1:16" ht="15.75" thickBot="1">
      <c r="A29" s="460"/>
      <c r="B29" s="411"/>
      <c r="C29" s="411"/>
      <c r="D29" s="114"/>
      <c r="E29" s="411"/>
      <c r="F29" s="441"/>
      <c r="G29" s="435"/>
      <c r="H29" s="438"/>
      <c r="I29" s="104"/>
      <c r="J29" s="142"/>
      <c r="K29" s="104" t="str">
        <f>IFERROR(CONCATENATE(INDEX('8- Políticas de Administración '!$B$16:$F$53,MATCH('5- Identificación de Riesgos'!J29,'8- Políticas de Administración '!$C$16:$C$54,0),1)," - ",L29),"")</f>
        <v/>
      </c>
      <c r="L29" s="138" t="str">
        <f>IFERROR(VLOOKUP(INDEX('8- Políticas de Administración '!$B$16:$F$63,MATCH('5- Identificación de Riesgos'!J29,'8- Políticas de Administración '!$C$16:$C$64,0),1),'8- Políticas de Administración '!$B$16:$F$64,5,FALSE),"")</f>
        <v/>
      </c>
      <c r="M29" s="411"/>
      <c r="N29" s="408"/>
      <c r="O29" s="405"/>
    </row>
    <row r="30" spans="1:16" ht="38.25">
      <c r="A30" s="458">
        <v>3</v>
      </c>
      <c r="B30" s="455" t="s">
        <v>190</v>
      </c>
      <c r="C30" s="461" t="s">
        <v>191</v>
      </c>
      <c r="D30" s="176" t="s">
        <v>467</v>
      </c>
      <c r="E30" s="409">
        <v>365</v>
      </c>
      <c r="F30" s="439">
        <v>10</v>
      </c>
      <c r="G30" s="433">
        <f t="shared" ref="G30" si="1">+F30/E30</f>
        <v>2.7397260273972601E-2</v>
      </c>
      <c r="H30" s="43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2" t="s">
        <v>176</v>
      </c>
      <c r="J30" s="121" t="s">
        <v>177</v>
      </c>
      <c r="K30" s="102" t="str">
        <f>IFERROR(CONCATENATE(INDEX('8- Políticas de Administración '!$B$16:$F$53,MATCH('5- Identificación de Riesgos'!J30,'8- Políticas de Administración '!$C$16:$C$54,0),1)," - ",L30),"")</f>
        <v>Moderado - 3</v>
      </c>
      <c r="L30" s="137">
        <f>IFERROR(VLOOKUP(INDEX('8- Políticas de Administración '!$B$16:$F$63,MATCH('5- Identificación de Riesgos'!J30,'8- Políticas de Administración '!$C$16:$C$64,0),1),'8- Políticas de Administración '!$B$16:$F$64,5,FALSE),"")</f>
        <v>3</v>
      </c>
      <c r="M30" s="409" t="str">
        <f>IFERROR(CONCATENATE(INDEX('8- Políticas de Administración '!$B$16:$F$53,MATCH(ROUND(AVERAGE(L30:L39),0),'8- Políticas de Administración '!$F$16:$F$53,0),1)," - ",ROUND(AVERAGE(L30:L39),0)),"")</f>
        <v>Moderado - 3</v>
      </c>
      <c r="N30" s="406" t="str">
        <f>IFERROR(CONCATENATE(VLOOKUP((LEFT(H30,LEN(H30)-4)&amp;LEFT(M30,LEN(M30)-4)),'9- Matriz de Calor '!$D$18:$E$42,2,0)," - ",RIGHT(H30,1)*RIGHT(M30,1)),"")</f>
        <v>Moderado - 3</v>
      </c>
      <c r="O30" s="405">
        <f>RIGHT(H30,1)*RIGHT(M30,1)</f>
        <v>3</v>
      </c>
    </row>
    <row r="31" spans="1:16" ht="37.5" customHeight="1">
      <c r="A31" s="459"/>
      <c r="B31" s="456"/>
      <c r="C31" s="462"/>
      <c r="D31" s="176" t="s">
        <v>468</v>
      </c>
      <c r="E31" s="410"/>
      <c r="F31" s="440"/>
      <c r="G31" s="434"/>
      <c r="H31" s="437"/>
      <c r="I31" s="103" t="s">
        <v>178</v>
      </c>
      <c r="J31" s="141" t="s">
        <v>179</v>
      </c>
      <c r="K31" s="103" t="str">
        <f>IFERROR(CONCATENATE(INDEX('8- Políticas de Administración '!$B$16:$F$53,MATCH('5- Identificación de Riesgos'!J31,'8- Políticas de Administración '!$C$16:$C$54,0),1)," - ",L31),"")</f>
        <v>Mayor - 4</v>
      </c>
      <c r="L31" s="136">
        <f>IFERROR(VLOOKUP(INDEX('8- Políticas de Administración '!$B$16:$F$63,MATCH('5- Identificación de Riesgos'!J31,'8- Políticas de Administración '!$C$16:$C$64,0),1),'8- Políticas de Administración '!$B$16:$F$64,5,FALSE),"")</f>
        <v>4</v>
      </c>
      <c r="M31" s="410"/>
      <c r="N31" s="407"/>
      <c r="O31" s="405"/>
    </row>
    <row r="32" spans="1:16" ht="30">
      <c r="A32" s="459"/>
      <c r="B32" s="456"/>
      <c r="C32" s="462"/>
      <c r="D32" s="111"/>
      <c r="E32" s="410"/>
      <c r="F32" s="440"/>
      <c r="G32" s="434"/>
      <c r="H32" s="437"/>
      <c r="I32" s="103" t="s">
        <v>181</v>
      </c>
      <c r="J32" s="141" t="s">
        <v>188</v>
      </c>
      <c r="K32" s="103" t="str">
        <f>IFERROR(CONCATENATE(INDEX('8- Políticas de Administración '!$B$16:$F$53,MATCH('5- Identificación de Riesgos'!J32,'8- Políticas de Administración '!$C$16:$C$54,0),1)," - ",L32),"")</f>
        <v>Menor - 2</v>
      </c>
      <c r="L32" s="136">
        <f>IFERROR(VLOOKUP(INDEX('8- Políticas de Administración '!$B$16:$F$63,MATCH('5- Identificación de Riesgos'!J32,'8- Políticas de Administración '!$C$16:$C$64,0),1),'8- Políticas de Administración '!$B$16:$F$64,5,FALSE),"")</f>
        <v>2</v>
      </c>
      <c r="M32" s="410"/>
      <c r="N32" s="407"/>
      <c r="O32" s="405"/>
    </row>
    <row r="33" spans="1:22">
      <c r="A33" s="459"/>
      <c r="B33" s="456"/>
      <c r="C33" s="462"/>
      <c r="D33" s="111"/>
      <c r="E33" s="410"/>
      <c r="F33" s="440"/>
      <c r="G33" s="434"/>
      <c r="H33" s="437"/>
      <c r="I33" s="103"/>
      <c r="J33" s="141"/>
      <c r="K33" s="103" t="str">
        <f>IFERROR(CONCATENATE(INDEX('8- Políticas de Administración '!$B$16:$F$53,MATCH('5- Identificación de Riesgos'!J33,'8- Políticas de Administración '!$C$16:$C$54,0),1)," - ",L33),"")</f>
        <v/>
      </c>
      <c r="L33" s="136" t="str">
        <f>IFERROR(VLOOKUP(INDEX('8- Políticas de Administración '!$B$16:$F$63,MATCH('5- Identificación de Riesgos'!J33,'8- Políticas de Administración '!$C$16:$C$64,0),1),'8- Políticas de Administración '!$B$16:$F$64,5,FALSE),"")</f>
        <v/>
      </c>
      <c r="M33" s="410"/>
      <c r="N33" s="407"/>
      <c r="O33" s="405"/>
    </row>
    <row r="34" spans="1:22">
      <c r="A34" s="459"/>
      <c r="B34" s="456"/>
      <c r="C34" s="462"/>
      <c r="D34" s="113"/>
      <c r="E34" s="410"/>
      <c r="F34" s="440"/>
      <c r="G34" s="434"/>
      <c r="H34" s="437"/>
      <c r="I34" s="103"/>
      <c r="J34" s="141"/>
      <c r="K34" s="103" t="str">
        <f>IFERROR(CONCATENATE(INDEX('8- Políticas de Administración '!$B$16:$F$53,MATCH('5- Identificación de Riesgos'!J34,'8- Políticas de Administración '!$C$16:$C$54,0),1)," - ",L34),"")</f>
        <v/>
      </c>
      <c r="L34" s="136" t="str">
        <f>IFERROR(VLOOKUP(INDEX('8- Políticas de Administración '!$B$16:$F$63,MATCH('5- Identificación de Riesgos'!J34,'8- Políticas de Administración '!$C$16:$C$64,0),1),'8- Políticas de Administración '!$B$16:$F$64,5,FALSE),"")</f>
        <v/>
      </c>
      <c r="M34" s="410"/>
      <c r="N34" s="407"/>
      <c r="O34" s="405"/>
    </row>
    <row r="35" spans="1:22">
      <c r="A35" s="459"/>
      <c r="B35" s="456"/>
      <c r="C35" s="462"/>
      <c r="D35" s="116"/>
      <c r="E35" s="410"/>
      <c r="F35" s="440"/>
      <c r="G35" s="434"/>
      <c r="H35" s="437"/>
      <c r="I35" s="103"/>
      <c r="J35" s="141"/>
      <c r="K35" s="103" t="str">
        <f>IFERROR(CONCATENATE(INDEX('8- Políticas de Administración '!$B$16:$F$53,MATCH('5- Identificación de Riesgos'!J35,'8- Políticas de Administración '!$C$16:$C$54,0),1)," - ",L35),"")</f>
        <v/>
      </c>
      <c r="L35" s="136" t="str">
        <f>IFERROR(VLOOKUP(INDEX('8- Políticas de Administración '!$B$16:$F$63,MATCH('5- Identificación de Riesgos'!J35,'8- Políticas de Administración '!$C$16:$C$64,0),1),'8- Políticas de Administración '!$B$16:$F$64,5,FALSE),"")</f>
        <v/>
      </c>
      <c r="M35" s="410"/>
      <c r="N35" s="407"/>
      <c r="O35" s="405"/>
    </row>
    <row r="36" spans="1:22">
      <c r="A36" s="459"/>
      <c r="B36" s="456"/>
      <c r="C36" s="462"/>
      <c r="D36" s="112"/>
      <c r="E36" s="410"/>
      <c r="F36" s="440"/>
      <c r="G36" s="434"/>
      <c r="H36" s="437"/>
      <c r="I36" s="103"/>
      <c r="J36" s="141"/>
      <c r="K36" s="103" t="str">
        <f>IFERROR(CONCATENATE(INDEX('8- Políticas de Administración '!$B$16:$F$53,MATCH('5- Identificación de Riesgos'!J36,'8- Políticas de Administración '!$C$16:$C$54,0),1)," - ",L36),"")</f>
        <v/>
      </c>
      <c r="L36" s="136" t="str">
        <f>IFERROR(VLOOKUP(INDEX('8- Políticas de Administración '!$B$16:$F$63,MATCH('5- Identificación de Riesgos'!J36,'8- Políticas de Administración '!$C$16:$C$64,0),1),'8- Políticas de Administración '!$B$16:$F$64,5,FALSE),"")</f>
        <v/>
      </c>
      <c r="M36" s="410"/>
      <c r="N36" s="407"/>
      <c r="O36" s="405"/>
    </row>
    <row r="37" spans="1:22">
      <c r="A37" s="459"/>
      <c r="B37" s="456"/>
      <c r="C37" s="462"/>
      <c r="D37" s="113"/>
      <c r="E37" s="410"/>
      <c r="F37" s="440"/>
      <c r="G37" s="434"/>
      <c r="H37" s="437"/>
      <c r="I37" s="103"/>
      <c r="J37" s="141"/>
      <c r="K37" s="103" t="str">
        <f>IFERROR(CONCATENATE(INDEX('8- Políticas de Administración '!$B$16:$F$53,MATCH('5- Identificación de Riesgos'!J37,'8- Políticas de Administración '!$C$16:$C$54,0),1)," - ",L37),"")</f>
        <v/>
      </c>
      <c r="L37" s="136" t="str">
        <f>IFERROR(VLOOKUP(INDEX('8- Políticas de Administración '!$B$16:$F$63,MATCH('5- Identificación de Riesgos'!J37,'8- Políticas de Administración '!$C$16:$C$64,0),1),'8- Políticas de Administración '!$B$16:$F$64,5,FALSE),"")</f>
        <v/>
      </c>
      <c r="M37" s="410"/>
      <c r="N37" s="407"/>
      <c r="O37" s="405"/>
    </row>
    <row r="38" spans="1:22">
      <c r="A38" s="459"/>
      <c r="B38" s="456"/>
      <c r="C38" s="462"/>
      <c r="D38" s="113"/>
      <c r="E38" s="410"/>
      <c r="F38" s="440"/>
      <c r="G38" s="434"/>
      <c r="H38" s="437"/>
      <c r="I38" s="103"/>
      <c r="J38" s="141"/>
      <c r="K38" s="103" t="str">
        <f>IFERROR(CONCATENATE(INDEX('8- Políticas de Administración '!$B$16:$F$53,MATCH('5- Identificación de Riesgos'!J38,'8- Políticas de Administración '!$C$16:$C$54,0),1)," - ",L38),"")</f>
        <v/>
      </c>
      <c r="L38" s="136" t="str">
        <f>IFERROR(VLOOKUP(INDEX('8- Políticas de Administración '!$B$16:$F$63,MATCH('5- Identificación de Riesgos'!J38,'8- Políticas de Administración '!$C$16:$C$64,0),1),'8- Políticas de Administración '!$B$16:$F$64,5,FALSE),"")</f>
        <v/>
      </c>
      <c r="M38" s="410"/>
      <c r="N38" s="407"/>
      <c r="O38" s="405"/>
    </row>
    <row r="39" spans="1:22" ht="15.75" thickBot="1">
      <c r="A39" s="460"/>
      <c r="B39" s="457"/>
      <c r="C39" s="463"/>
      <c r="D39" s="114"/>
      <c r="E39" s="411"/>
      <c r="F39" s="441"/>
      <c r="G39" s="435"/>
      <c r="H39" s="438"/>
      <c r="I39" s="104"/>
      <c r="J39" s="142"/>
      <c r="K39" s="104" t="str">
        <f>IFERROR(CONCATENATE(INDEX('8- Políticas de Administración '!$B$16:$F$53,MATCH('5- Identificación de Riesgos'!J39,'8- Políticas de Administración '!$C$16:$C$54,0),1)," - ",L39),"")</f>
        <v/>
      </c>
      <c r="L39" s="138" t="str">
        <f>IFERROR(VLOOKUP(INDEX('8- Políticas de Administración '!$B$16:$F$63,MATCH('5- Identificación de Riesgos'!J39,'8- Políticas de Administración '!$C$16:$C$64,0),1),'8- Políticas de Administración '!$B$16:$F$64,5,FALSE),"")</f>
        <v/>
      </c>
      <c r="M39" s="411"/>
      <c r="N39" s="408"/>
      <c r="O39" s="405"/>
    </row>
    <row r="40" spans="1:22" ht="51">
      <c r="A40" s="397">
        <v>4</v>
      </c>
      <c r="B40" s="425" t="s">
        <v>192</v>
      </c>
      <c r="C40" s="425" t="s">
        <v>193</v>
      </c>
      <c r="D40" s="265" t="s">
        <v>194</v>
      </c>
      <c r="E40" s="409">
        <v>365</v>
      </c>
      <c r="F40" s="425">
        <v>0</v>
      </c>
      <c r="G40" s="448">
        <f t="shared" ref="G40" si="2">F40/E40</f>
        <v>0</v>
      </c>
      <c r="H40" s="451" t="s">
        <v>195</v>
      </c>
      <c r="I40" s="105" t="s">
        <v>178</v>
      </c>
      <c r="J40" s="266" t="s">
        <v>196</v>
      </c>
      <c r="K40" s="102" t="s">
        <v>197</v>
      </c>
      <c r="L40" s="137">
        <v>4</v>
      </c>
      <c r="M40" s="425" t="s">
        <v>198</v>
      </c>
      <c r="N40" s="426" t="s">
        <v>198</v>
      </c>
      <c r="O40" s="419">
        <f>RIGHT(H40,1)*RIGHT(M40,1)</f>
        <v>3</v>
      </c>
      <c r="Q40" s="395" t="s">
        <v>199</v>
      </c>
      <c r="R40" s="395"/>
      <c r="S40" s="395"/>
      <c r="T40" s="395"/>
      <c r="U40" s="395"/>
      <c r="V40" s="395"/>
    </row>
    <row r="41" spans="1:22" ht="27.75" customHeight="1">
      <c r="A41" s="398"/>
      <c r="B41" s="410"/>
      <c r="C41" s="410"/>
      <c r="D41" s="119" t="s">
        <v>200</v>
      </c>
      <c r="E41" s="410"/>
      <c r="F41" s="410"/>
      <c r="G41" s="449"/>
      <c r="H41" s="437"/>
      <c r="I41" s="103"/>
      <c r="J41" s="141"/>
      <c r="K41" s="103" t="s">
        <v>201</v>
      </c>
      <c r="L41" s="136">
        <v>1</v>
      </c>
      <c r="M41" s="410"/>
      <c r="N41" s="407"/>
      <c r="O41" s="420"/>
      <c r="Q41" s="395"/>
      <c r="R41" s="395"/>
      <c r="S41" s="395"/>
      <c r="T41" s="395"/>
      <c r="U41" s="395"/>
      <c r="V41" s="395"/>
    </row>
    <row r="42" spans="1:22" ht="31.5" customHeight="1">
      <c r="A42" s="398"/>
      <c r="B42" s="410"/>
      <c r="C42" s="410"/>
      <c r="D42" s="119" t="s">
        <v>202</v>
      </c>
      <c r="E42" s="410"/>
      <c r="F42" s="410"/>
      <c r="G42" s="449"/>
      <c r="H42" s="437"/>
      <c r="I42" s="103"/>
      <c r="J42" s="141"/>
      <c r="K42" s="103" t="s">
        <v>203</v>
      </c>
      <c r="L42" s="136" t="s">
        <v>203</v>
      </c>
      <c r="M42" s="410"/>
      <c r="N42" s="407"/>
      <c r="O42" s="420"/>
      <c r="Q42" s="395"/>
      <c r="R42" s="395"/>
      <c r="S42" s="395"/>
      <c r="T42" s="395"/>
      <c r="U42" s="395"/>
      <c r="V42" s="395"/>
    </row>
    <row r="43" spans="1:22" ht="25.5" customHeight="1">
      <c r="A43" s="398"/>
      <c r="B43" s="410"/>
      <c r="C43" s="410"/>
      <c r="D43" s="280" t="s">
        <v>204</v>
      </c>
      <c r="E43" s="410"/>
      <c r="F43" s="410"/>
      <c r="G43" s="449"/>
      <c r="H43" s="437"/>
      <c r="I43" s="103"/>
      <c r="J43" s="141"/>
      <c r="K43" s="103" t="s">
        <v>205</v>
      </c>
      <c r="L43" s="136">
        <v>2</v>
      </c>
      <c r="M43" s="410"/>
      <c r="N43" s="407"/>
      <c r="O43" s="420"/>
      <c r="Q43" s="395"/>
      <c r="R43" s="395"/>
      <c r="S43" s="395"/>
      <c r="T43" s="395"/>
      <c r="U43" s="395"/>
      <c r="V43" s="395"/>
    </row>
    <row r="44" spans="1:22" ht="27" customHeight="1">
      <c r="A44" s="398"/>
      <c r="B44" s="410"/>
      <c r="C44" s="410"/>
      <c r="D44" s="119" t="s">
        <v>206</v>
      </c>
      <c r="E44" s="410"/>
      <c r="F44" s="410"/>
      <c r="G44" s="449"/>
      <c r="H44" s="437"/>
      <c r="I44" s="103"/>
      <c r="J44" s="141"/>
      <c r="K44" s="103" t="s">
        <v>198</v>
      </c>
      <c r="L44" s="136">
        <v>3</v>
      </c>
      <c r="M44" s="410"/>
      <c r="N44" s="407"/>
      <c r="O44" s="420"/>
      <c r="Q44" s="395"/>
      <c r="R44" s="395"/>
      <c r="S44" s="395"/>
      <c r="T44" s="395"/>
      <c r="U44" s="395"/>
      <c r="V44" s="395"/>
    </row>
    <row r="45" spans="1:22">
      <c r="A45" s="398"/>
      <c r="B45" s="410"/>
      <c r="C45" s="410"/>
      <c r="D45" s="119"/>
      <c r="E45" s="410"/>
      <c r="F45" s="410"/>
      <c r="G45" s="449"/>
      <c r="H45" s="437"/>
      <c r="I45" s="103"/>
      <c r="J45" s="141"/>
      <c r="K45" s="103" t="s">
        <v>203</v>
      </c>
      <c r="L45" s="136" t="s">
        <v>203</v>
      </c>
      <c r="M45" s="410"/>
      <c r="N45" s="407"/>
      <c r="O45" s="420"/>
      <c r="Q45" s="395"/>
      <c r="R45" s="395"/>
      <c r="S45" s="395"/>
      <c r="T45" s="395"/>
      <c r="U45" s="395"/>
      <c r="V45" s="395"/>
    </row>
    <row r="46" spans="1:22">
      <c r="A46" s="398"/>
      <c r="B46" s="410"/>
      <c r="C46" s="410"/>
      <c r="D46" s="119"/>
      <c r="E46" s="410"/>
      <c r="F46" s="410"/>
      <c r="G46" s="449"/>
      <c r="H46" s="437"/>
      <c r="I46" s="103"/>
      <c r="J46" s="141"/>
      <c r="K46" s="103" t="s">
        <v>203</v>
      </c>
      <c r="L46" s="136" t="s">
        <v>203</v>
      </c>
      <c r="M46" s="410"/>
      <c r="N46" s="407"/>
      <c r="O46" s="420"/>
      <c r="Q46" s="395"/>
      <c r="R46" s="395"/>
      <c r="S46" s="395"/>
      <c r="T46" s="395"/>
      <c r="U46" s="395"/>
      <c r="V46" s="395"/>
    </row>
    <row r="47" spans="1:22">
      <c r="A47" s="398"/>
      <c r="B47" s="410"/>
      <c r="C47" s="410"/>
      <c r="D47" s="118"/>
      <c r="E47" s="410"/>
      <c r="F47" s="410"/>
      <c r="G47" s="449"/>
      <c r="H47" s="437"/>
      <c r="I47" s="103"/>
      <c r="J47" s="141"/>
      <c r="K47" s="103" t="s">
        <v>203</v>
      </c>
      <c r="L47" s="136" t="s">
        <v>203</v>
      </c>
      <c r="M47" s="410"/>
      <c r="N47" s="407"/>
      <c r="O47" s="420"/>
      <c r="Q47" s="395"/>
      <c r="R47" s="395"/>
      <c r="S47" s="395"/>
      <c r="T47" s="395"/>
      <c r="U47" s="395"/>
      <c r="V47" s="395"/>
    </row>
    <row r="48" spans="1:22">
      <c r="A48" s="398"/>
      <c r="B48" s="410"/>
      <c r="C48" s="410"/>
      <c r="D48" s="118"/>
      <c r="E48" s="410"/>
      <c r="F48" s="410"/>
      <c r="G48" s="449"/>
      <c r="H48" s="437"/>
      <c r="I48" s="103"/>
      <c r="J48" s="141"/>
      <c r="K48" s="103" t="s">
        <v>203</v>
      </c>
      <c r="L48" s="136" t="s">
        <v>203</v>
      </c>
      <c r="M48" s="410"/>
      <c r="N48" s="407"/>
      <c r="O48" s="420"/>
      <c r="Q48" s="395"/>
      <c r="R48" s="395"/>
      <c r="S48" s="395"/>
      <c r="T48" s="395"/>
      <c r="U48" s="395"/>
      <c r="V48" s="395"/>
    </row>
    <row r="49" spans="1:257">
      <c r="A49" s="399"/>
      <c r="B49" s="411"/>
      <c r="C49" s="411"/>
      <c r="D49" s="120"/>
      <c r="E49" s="411"/>
      <c r="F49" s="411"/>
      <c r="G49" s="450"/>
      <c r="H49" s="438"/>
      <c r="I49" s="104"/>
      <c r="J49" s="142"/>
      <c r="K49" s="104" t="s">
        <v>203</v>
      </c>
      <c r="L49" s="138" t="s">
        <v>203</v>
      </c>
      <c r="M49" s="411"/>
      <c r="N49" s="408"/>
      <c r="O49" s="420"/>
      <c r="Q49" s="395"/>
      <c r="R49" s="395"/>
      <c r="S49" s="395"/>
      <c r="T49" s="395"/>
      <c r="U49" s="395"/>
      <c r="V49" s="395"/>
    </row>
    <row r="50" spans="1:257" s="90" customFormat="1" ht="30">
      <c r="A50" s="397">
        <v>5</v>
      </c>
      <c r="B50" s="409" t="s">
        <v>469</v>
      </c>
      <c r="C50" s="467" t="s">
        <v>470</v>
      </c>
      <c r="D50" s="181" t="s">
        <v>207</v>
      </c>
      <c r="E50" s="445">
        <v>365</v>
      </c>
      <c r="F50" s="445">
        <v>0</v>
      </c>
      <c r="G50" s="470">
        <f t="shared" ref="G50" si="3">F50/E50</f>
        <v>0</v>
      </c>
      <c r="H50" s="43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2" t="s">
        <v>176</v>
      </c>
      <c r="J50" s="121" t="s">
        <v>177</v>
      </c>
      <c r="K50" s="102" t="str">
        <f>IFERROR(CONCATENATE(INDEX('8- Políticas de Administración '!$B$16:$F$53,MATCH('5- Identificación de Riesgos'!J50,'8- Políticas de Administración '!$C$16:$C$54,0),1)," - ",L50),"")</f>
        <v>Moderado - 3</v>
      </c>
      <c r="L50" s="137">
        <f>IFERROR(VLOOKUP(INDEX('8- Políticas de Administración '!$B$16:$F$63,MATCH('5- Identificación de Riesgos'!J50,'8- Políticas de Administración '!$C$16:$C$64,0),1),'8- Políticas de Administración '!$B$16:$F$64,5,FALSE),"")</f>
        <v>3</v>
      </c>
      <c r="M50" s="409" t="str">
        <f>IFERROR(CONCATENATE(INDEX('8- Políticas de Administración '!$B$16:$F$53,MATCH(ROUND(AVERAGE(L50:L59),0),'8- Políticas de Administración '!$F$16:$F$53,0),1)," - ",ROUND(AVERAGE(L50:L59),0)),"")</f>
        <v>Mayor - 4</v>
      </c>
      <c r="N50" s="406" t="str">
        <f>IFERROR(CONCATENATE(VLOOKUP((LEFT(H50,LEN(H50)-4)&amp;LEFT(M50,LEN(M50)-4)),'9- Matriz de Calor '!$D$18:$E$42,2,0)," - ",RIGHT(H50,1)*RIGHT(M50,1)),"")</f>
        <v>Alto  - 4</v>
      </c>
      <c r="O50" s="421">
        <f>RIGHT(H50,1)*RIGHT(M50,1)</f>
        <v>4</v>
      </c>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89"/>
      <c r="IG50" s="89"/>
      <c r="IH50" s="89"/>
      <c r="II50" s="89"/>
      <c r="IJ50" s="89"/>
      <c r="IK50" s="89"/>
      <c r="IL50" s="89"/>
      <c r="IM50" s="89"/>
      <c r="IN50" s="89"/>
      <c r="IO50" s="89"/>
      <c r="IP50" s="89"/>
      <c r="IQ50" s="89"/>
      <c r="IR50" s="89"/>
      <c r="IS50" s="89"/>
      <c r="IT50" s="89"/>
      <c r="IU50" s="89"/>
      <c r="IV50" s="89"/>
      <c r="IW50" s="89"/>
    </row>
    <row r="51" spans="1:257" s="90" customFormat="1" ht="33" customHeight="1">
      <c r="A51" s="398"/>
      <c r="B51" s="410"/>
      <c r="C51" s="468"/>
      <c r="D51" s="185" t="s">
        <v>208</v>
      </c>
      <c r="E51" s="446"/>
      <c r="F51" s="446"/>
      <c r="G51" s="449"/>
      <c r="H51" s="437"/>
      <c r="I51" s="103" t="s">
        <v>178</v>
      </c>
      <c r="J51" s="141" t="s">
        <v>179</v>
      </c>
      <c r="K51" s="103" t="str">
        <f>IFERROR(CONCATENATE(INDEX('8- Políticas de Administración '!$B$16:$F$53,MATCH('5- Identificación de Riesgos'!J51,'8- Políticas de Administración '!$C$16:$C$54,0),1)," - ",L51),"")</f>
        <v>Mayor - 4</v>
      </c>
      <c r="L51" s="136">
        <f>IFERROR(VLOOKUP(INDEX('8- Políticas de Administración '!$B$16:$F$63,MATCH('5- Identificación de Riesgos'!J51,'8- Políticas de Administración '!$C$16:$C$64,0),1),'8- Políticas de Administración '!$B$16:$F$64,5,FALSE),"")</f>
        <v>4</v>
      </c>
      <c r="M51" s="410"/>
      <c r="N51" s="407"/>
      <c r="O51" s="421"/>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c r="DL51" s="89"/>
      <c r="DM51" s="89"/>
      <c r="DN51" s="89"/>
      <c r="DO51" s="89"/>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row>
    <row r="52" spans="1:257" s="90" customFormat="1" ht="30">
      <c r="A52" s="398"/>
      <c r="B52" s="410"/>
      <c r="C52" s="468"/>
      <c r="D52" s="182" t="s">
        <v>209</v>
      </c>
      <c r="E52" s="446"/>
      <c r="F52" s="446"/>
      <c r="G52" s="449"/>
      <c r="H52" s="437"/>
      <c r="I52" s="103"/>
      <c r="J52" s="141"/>
      <c r="K52" s="103" t="str">
        <f>IFERROR(CONCATENATE(INDEX('8- Políticas de Administración '!$B$16:$F$53,MATCH('5- Identificación de Riesgos'!J52,'8- Políticas de Administración '!$C$16:$C$54,0),1)," - ",L52),"")</f>
        <v/>
      </c>
      <c r="L52" s="136" t="str">
        <f>IFERROR(VLOOKUP(INDEX('8- Políticas de Administración '!$B$16:$F$63,MATCH('5- Identificación de Riesgos'!J52,'8- Políticas de Administración '!$C$16:$C$64,0),1),'8- Políticas de Administración '!$B$16:$F$64,5,FALSE),"")</f>
        <v/>
      </c>
      <c r="M52" s="410"/>
      <c r="N52" s="407"/>
      <c r="O52" s="421"/>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row>
    <row r="53" spans="1:257" s="90" customFormat="1">
      <c r="A53" s="398"/>
      <c r="B53" s="410"/>
      <c r="C53" s="468"/>
      <c r="D53" s="182"/>
      <c r="E53" s="446"/>
      <c r="F53" s="446"/>
      <c r="G53" s="449"/>
      <c r="H53" s="437"/>
      <c r="I53" s="103"/>
      <c r="J53" s="141"/>
      <c r="K53" s="103" t="str">
        <f>IFERROR(CONCATENATE(INDEX('8- Políticas de Administración '!$B$16:$F$53,MATCH('5- Identificación de Riesgos'!J53,'8- Políticas de Administración '!$C$16:$C$54,0),1)," - ",L53),"")</f>
        <v/>
      </c>
      <c r="L53" s="136" t="str">
        <f>IFERROR(VLOOKUP(INDEX('8- Políticas de Administración '!$B$16:$F$63,MATCH('5- Identificación de Riesgos'!J53,'8- Políticas de Administración '!$C$16:$C$64,0),1),'8- Políticas de Administración '!$B$16:$F$64,5,FALSE),"")</f>
        <v/>
      </c>
      <c r="M53" s="410"/>
      <c r="N53" s="407"/>
      <c r="O53" s="421"/>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row>
    <row r="54" spans="1:257" s="90" customFormat="1">
      <c r="A54" s="398"/>
      <c r="B54" s="410"/>
      <c r="C54" s="468"/>
      <c r="D54" s="182"/>
      <c r="E54" s="446"/>
      <c r="F54" s="446"/>
      <c r="G54" s="449"/>
      <c r="H54" s="437"/>
      <c r="I54" s="103"/>
      <c r="J54" s="141"/>
      <c r="K54" s="103" t="str">
        <f>IFERROR(CONCATENATE(INDEX('8- Políticas de Administración '!$B$16:$F$53,MATCH('5- Identificación de Riesgos'!J54,'8- Políticas de Administración '!$C$16:$C$54,0),1)," - ",L54),"")</f>
        <v/>
      </c>
      <c r="L54" s="136" t="str">
        <f>IFERROR(VLOOKUP(INDEX('8- Políticas de Administración '!$B$16:$F$63,MATCH('5- Identificación de Riesgos'!J54,'8- Políticas de Administración '!$C$16:$C$64,0),1),'8- Políticas de Administración '!$B$16:$F$64,5,FALSE),"")</f>
        <v/>
      </c>
      <c r="M54" s="410"/>
      <c r="N54" s="407"/>
      <c r="O54" s="421"/>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c r="CV54" s="89"/>
      <c r="CW54" s="89"/>
      <c r="CX54" s="89"/>
      <c r="CY54" s="89"/>
      <c r="CZ54" s="89"/>
      <c r="DA54" s="89"/>
      <c r="DB54" s="89"/>
      <c r="DC54" s="89"/>
      <c r="DD54" s="89"/>
      <c r="DE54" s="89"/>
      <c r="DF54" s="89"/>
      <c r="DG54" s="89"/>
      <c r="DH54" s="89"/>
      <c r="DI54" s="89"/>
      <c r="DJ54" s="89"/>
      <c r="DK54" s="89"/>
      <c r="DL54" s="89"/>
      <c r="DM54" s="89"/>
      <c r="DN54" s="89"/>
      <c r="DO54" s="89"/>
      <c r="DP54" s="89"/>
      <c r="DQ54" s="89"/>
      <c r="DR54" s="89"/>
      <c r="DS54" s="89"/>
      <c r="DT54" s="89"/>
      <c r="DU54" s="89"/>
      <c r="DV54" s="89"/>
      <c r="DW54" s="89"/>
      <c r="DX54" s="89"/>
      <c r="DY54" s="89"/>
      <c r="DZ54" s="89"/>
      <c r="EA54" s="89"/>
      <c r="EB54" s="89"/>
      <c r="EC54" s="89"/>
      <c r="ED54" s="89"/>
      <c r="EE54" s="89"/>
      <c r="EF54" s="89"/>
      <c r="EG54" s="89"/>
      <c r="EH54" s="89"/>
      <c r="EI54" s="89"/>
      <c r="EJ54" s="89"/>
      <c r="EK54" s="89"/>
      <c r="EL54" s="89"/>
      <c r="EM54" s="89"/>
      <c r="EN54" s="89"/>
      <c r="EO54" s="89"/>
      <c r="EP54" s="89"/>
      <c r="EQ54" s="89"/>
      <c r="ER54" s="89"/>
      <c r="ES54" s="89"/>
      <c r="ET54" s="89"/>
      <c r="EU54" s="89"/>
      <c r="EV54" s="89"/>
      <c r="EW54" s="89"/>
      <c r="EX54" s="89"/>
      <c r="EY54" s="89"/>
      <c r="EZ54" s="89"/>
      <c r="FA54" s="89"/>
      <c r="FB54" s="89"/>
      <c r="FC54" s="89"/>
      <c r="FD54" s="89"/>
      <c r="FE54" s="89"/>
      <c r="FF54" s="89"/>
      <c r="FG54" s="89"/>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c r="IT54" s="89"/>
      <c r="IU54" s="89"/>
      <c r="IV54" s="89"/>
      <c r="IW54" s="89"/>
    </row>
    <row r="55" spans="1:257" s="90" customFormat="1">
      <c r="A55" s="398"/>
      <c r="B55" s="410"/>
      <c r="C55" s="468"/>
      <c r="D55" s="182"/>
      <c r="E55" s="446"/>
      <c r="F55" s="446"/>
      <c r="G55" s="449"/>
      <c r="H55" s="437"/>
      <c r="I55" s="103"/>
      <c r="J55" s="141"/>
      <c r="K55" s="103" t="str">
        <f>IFERROR(CONCATENATE(INDEX('8- Políticas de Administración '!$B$16:$F$53,MATCH('5- Identificación de Riesgos'!J55,'8- Políticas de Administración '!$C$16:$C$54,0),1)," - ",L55),"")</f>
        <v/>
      </c>
      <c r="L55" s="136" t="str">
        <f>IFERROR(VLOOKUP(INDEX('8- Políticas de Administración '!$B$16:$F$63,MATCH('5- Identificación de Riesgos'!J55,'8- Políticas de Administración '!$C$16:$C$64,0),1),'8- Políticas de Administración '!$B$16:$F$64,5,FALSE),"")</f>
        <v/>
      </c>
      <c r="M55" s="410"/>
      <c r="N55" s="407"/>
      <c r="O55" s="421"/>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row>
    <row r="56" spans="1:257" s="90" customFormat="1">
      <c r="A56" s="398"/>
      <c r="B56" s="410"/>
      <c r="C56" s="468"/>
      <c r="D56" s="182"/>
      <c r="E56" s="446"/>
      <c r="F56" s="446"/>
      <c r="G56" s="449"/>
      <c r="H56" s="437"/>
      <c r="I56" s="103"/>
      <c r="J56" s="141"/>
      <c r="K56" s="103" t="str">
        <f>IFERROR(CONCATENATE(INDEX('8- Políticas de Administración '!$B$16:$F$53,MATCH('5- Identificación de Riesgos'!J56,'8- Políticas de Administración '!$C$16:$C$54,0),1)," - ",L56),"")</f>
        <v/>
      </c>
      <c r="L56" s="136" t="str">
        <f>IFERROR(VLOOKUP(INDEX('8- Políticas de Administración '!$B$16:$F$63,MATCH('5- Identificación de Riesgos'!J56,'8- Políticas de Administración '!$C$16:$C$64,0),1),'8- Políticas de Administración '!$B$16:$F$64,5,FALSE),"")</f>
        <v/>
      </c>
      <c r="M56" s="410"/>
      <c r="N56" s="407"/>
      <c r="O56" s="421"/>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c r="EQ56" s="89"/>
      <c r="ER56" s="89"/>
      <c r="ES56" s="89"/>
      <c r="ET56" s="89"/>
      <c r="EU56" s="89"/>
      <c r="EV56" s="89"/>
      <c r="EW56" s="89"/>
      <c r="EX56" s="89"/>
      <c r="EY56" s="89"/>
      <c r="EZ56" s="89"/>
      <c r="FA56" s="89"/>
      <c r="FB56" s="89"/>
      <c r="FC56" s="89"/>
      <c r="FD56" s="89"/>
      <c r="FE56" s="89"/>
      <c r="FF56" s="89"/>
      <c r="FG56" s="89"/>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c r="IT56" s="89"/>
      <c r="IU56" s="89"/>
      <c r="IV56" s="89"/>
      <c r="IW56" s="89"/>
    </row>
    <row r="57" spans="1:257" s="90" customFormat="1">
      <c r="A57" s="398"/>
      <c r="B57" s="410"/>
      <c r="C57" s="468"/>
      <c r="D57" s="182"/>
      <c r="E57" s="446"/>
      <c r="F57" s="446"/>
      <c r="G57" s="449"/>
      <c r="H57" s="437"/>
      <c r="I57" s="103"/>
      <c r="J57" s="141"/>
      <c r="K57" s="103" t="str">
        <f>IFERROR(CONCATENATE(INDEX('8- Políticas de Administración '!$B$16:$F$53,MATCH('5- Identificación de Riesgos'!J57,'8- Políticas de Administración '!$C$16:$C$54,0),1)," - ",L57),"")</f>
        <v/>
      </c>
      <c r="L57" s="136" t="str">
        <f>IFERROR(VLOOKUP(INDEX('8- Políticas de Administración '!$B$16:$F$63,MATCH('5- Identificación de Riesgos'!J57,'8- Políticas de Administración '!$C$16:$C$64,0),1),'8- Políticas de Administración '!$B$16:$F$64,5,FALSE),"")</f>
        <v/>
      </c>
      <c r="M57" s="410"/>
      <c r="N57" s="407"/>
      <c r="O57" s="421"/>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c r="IT57" s="89"/>
      <c r="IU57" s="89"/>
      <c r="IV57" s="89"/>
      <c r="IW57" s="89"/>
    </row>
    <row r="58" spans="1:257" s="90" customFormat="1">
      <c r="A58" s="398"/>
      <c r="B58" s="410"/>
      <c r="C58" s="468"/>
      <c r="D58" s="182"/>
      <c r="E58" s="446"/>
      <c r="F58" s="446"/>
      <c r="G58" s="449"/>
      <c r="H58" s="437"/>
      <c r="I58" s="103"/>
      <c r="J58" s="141"/>
      <c r="K58" s="103" t="str">
        <f>IFERROR(CONCATENATE(INDEX('8- Políticas de Administración '!$B$16:$F$53,MATCH('5- Identificación de Riesgos'!J58,'8- Políticas de Administración '!$C$16:$C$54,0),1)," - ",L58),"")</f>
        <v/>
      </c>
      <c r="L58" s="136" t="str">
        <f>IFERROR(VLOOKUP(INDEX('8- Políticas de Administración '!$B$16:$F$63,MATCH('5- Identificación de Riesgos'!J58,'8- Políticas de Administración '!$C$16:$C$64,0),1),'8- Políticas de Administración '!$B$16:$F$64,5,FALSE),"")</f>
        <v/>
      </c>
      <c r="M58" s="410"/>
      <c r="N58" s="407"/>
      <c r="O58" s="421"/>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c r="CV58" s="89"/>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c r="EQ58" s="89"/>
      <c r="ER58" s="89"/>
      <c r="ES58" s="89"/>
      <c r="ET58" s="89"/>
      <c r="EU58" s="89"/>
      <c r="EV58" s="89"/>
      <c r="EW58" s="89"/>
      <c r="EX58" s="89"/>
      <c r="EY58" s="89"/>
      <c r="EZ58" s="89"/>
      <c r="FA58" s="89"/>
      <c r="FB58" s="89"/>
      <c r="FC58" s="89"/>
      <c r="FD58" s="89"/>
      <c r="FE58" s="89"/>
      <c r="FF58" s="89"/>
      <c r="FG58" s="89"/>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c r="II58" s="89"/>
      <c r="IJ58" s="89"/>
      <c r="IK58" s="89"/>
      <c r="IL58" s="89"/>
      <c r="IM58" s="89"/>
      <c r="IN58" s="89"/>
      <c r="IO58" s="89"/>
      <c r="IP58" s="89"/>
      <c r="IQ58" s="89"/>
      <c r="IR58" s="89"/>
      <c r="IS58" s="89"/>
      <c r="IT58" s="89"/>
      <c r="IU58" s="89"/>
      <c r="IV58" s="89"/>
      <c r="IW58" s="89"/>
    </row>
    <row r="59" spans="1:257" s="90" customFormat="1" ht="15.75" thickBot="1">
      <c r="A59" s="399"/>
      <c r="B59" s="411"/>
      <c r="C59" s="469"/>
      <c r="D59" s="183"/>
      <c r="E59" s="447"/>
      <c r="F59" s="447"/>
      <c r="G59" s="450"/>
      <c r="H59" s="438"/>
      <c r="I59" s="104"/>
      <c r="J59" s="142"/>
      <c r="K59" s="104" t="str">
        <f>IFERROR(CONCATENATE(INDEX('8- Políticas de Administración '!$B$16:$F$53,MATCH('5- Identificación de Riesgos'!J59,'8- Políticas de Administración '!$C$16:$C$54,0),1)," - ",L59),"")</f>
        <v/>
      </c>
      <c r="L59" s="138" t="str">
        <f>IFERROR(VLOOKUP(INDEX('8- Políticas de Administración '!$B$16:$F$63,MATCH('5- Identificación de Riesgos'!J59,'8- Políticas de Administración '!$C$16:$C$64,0),1),'8- Políticas de Administración '!$B$16:$F$64,5,FALSE),"")</f>
        <v/>
      </c>
      <c r="M59" s="411"/>
      <c r="N59" s="408"/>
      <c r="O59" s="421"/>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c r="CV59" s="89"/>
      <c r="CW59" s="89"/>
      <c r="CX59" s="89"/>
      <c r="CY59" s="89"/>
      <c r="CZ59" s="89"/>
      <c r="DA59" s="89"/>
      <c r="DB59" s="89"/>
      <c r="DC59" s="89"/>
      <c r="DD59" s="89"/>
      <c r="DE59" s="89"/>
      <c r="DF59" s="89"/>
      <c r="DG59" s="89"/>
      <c r="DH59" s="89"/>
      <c r="DI59" s="89"/>
      <c r="DJ59" s="89"/>
      <c r="DK59" s="89"/>
      <c r="DL59" s="89"/>
      <c r="DM59" s="89"/>
      <c r="DN59" s="89"/>
      <c r="DO59" s="89"/>
      <c r="DP59" s="89"/>
      <c r="DQ59" s="89"/>
      <c r="DR59" s="89"/>
      <c r="DS59" s="89"/>
      <c r="DT59" s="89"/>
      <c r="DU59" s="89"/>
      <c r="DV59" s="89"/>
      <c r="DW59" s="89"/>
      <c r="DX59" s="89"/>
      <c r="DY59" s="89"/>
      <c r="DZ59" s="89"/>
      <c r="EA59" s="89"/>
      <c r="EB59" s="89"/>
      <c r="EC59" s="89"/>
      <c r="ED59" s="89"/>
      <c r="EE59" s="89"/>
      <c r="EF59" s="89"/>
      <c r="EG59" s="89"/>
      <c r="EH59" s="89"/>
      <c r="EI59" s="89"/>
      <c r="EJ59" s="89"/>
      <c r="EK59" s="89"/>
      <c r="EL59" s="89"/>
      <c r="EM59" s="89"/>
      <c r="EN59" s="89"/>
      <c r="EO59" s="89"/>
      <c r="EP59" s="89"/>
      <c r="EQ59" s="89"/>
      <c r="ER59" s="89"/>
      <c r="ES59" s="89"/>
      <c r="ET59" s="89"/>
      <c r="EU59" s="89"/>
      <c r="EV59" s="89"/>
      <c r="EW59" s="89"/>
      <c r="EX59" s="89"/>
      <c r="EY59" s="89"/>
      <c r="EZ59" s="89"/>
      <c r="FA59" s="89"/>
      <c r="FB59" s="89"/>
      <c r="FC59" s="89"/>
      <c r="FD59" s="89"/>
      <c r="FE59" s="89"/>
      <c r="FF59" s="89"/>
      <c r="FG59" s="89"/>
      <c r="FH59" s="89"/>
      <c r="FI59" s="89"/>
      <c r="FJ59" s="89"/>
      <c r="FK59" s="89"/>
      <c r="FL59" s="89"/>
      <c r="FM59" s="89"/>
      <c r="FN59" s="89"/>
      <c r="FO59" s="89"/>
      <c r="FP59" s="89"/>
      <c r="FQ59" s="89"/>
      <c r="FR59" s="89"/>
      <c r="FS59" s="89"/>
      <c r="FT59" s="89"/>
      <c r="FU59" s="89"/>
      <c r="FV59" s="89"/>
      <c r="FW59" s="89"/>
      <c r="FX59" s="89"/>
      <c r="FY59" s="89"/>
      <c r="FZ59" s="89"/>
      <c r="GA59" s="89"/>
      <c r="GB59" s="89"/>
      <c r="GC59" s="89"/>
      <c r="GD59" s="89"/>
      <c r="GE59" s="89"/>
      <c r="GF59" s="89"/>
      <c r="GG59" s="89"/>
      <c r="GH59" s="89"/>
      <c r="GI59" s="89"/>
      <c r="GJ59" s="89"/>
      <c r="GK59" s="89"/>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c r="HU59" s="89"/>
      <c r="HV59" s="89"/>
      <c r="HW59" s="89"/>
      <c r="HX59" s="89"/>
      <c r="HY59" s="89"/>
      <c r="HZ59" s="89"/>
      <c r="IA59" s="89"/>
      <c r="IB59" s="89"/>
      <c r="IC59" s="89"/>
      <c r="ID59" s="89"/>
      <c r="IE59" s="89"/>
      <c r="IF59" s="89"/>
      <c r="IG59" s="89"/>
      <c r="IH59" s="89"/>
      <c r="II59" s="89"/>
      <c r="IJ59" s="89"/>
      <c r="IK59" s="89"/>
      <c r="IL59" s="89"/>
      <c r="IM59" s="89"/>
      <c r="IN59" s="89"/>
      <c r="IO59" s="89"/>
      <c r="IP59" s="89"/>
      <c r="IQ59" s="89"/>
      <c r="IR59" s="89"/>
      <c r="IS59" s="89"/>
      <c r="IT59" s="89"/>
      <c r="IU59" s="89"/>
      <c r="IV59" s="89"/>
      <c r="IW59" s="89"/>
    </row>
    <row r="60" spans="1:257">
      <c r="A60" s="464">
        <v>6</v>
      </c>
      <c r="B60" s="467"/>
      <c r="C60" s="467"/>
      <c r="D60" s="181"/>
      <c r="E60" s="409"/>
      <c r="F60" s="409">
        <v>0</v>
      </c>
      <c r="G60" s="470" t="e">
        <f t="shared" ref="G60" si="4">F60/E60</f>
        <v>#DIV/0!</v>
      </c>
      <c r="H60" s="436" t="e">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#DIV/0!</v>
      </c>
      <c r="I60" s="102"/>
      <c r="J60" s="121"/>
      <c r="K60" s="102" t="str">
        <f>IFERROR(CONCATENATE(INDEX('8- Políticas de Administración '!$B$16:$F$53,MATCH('5- Identificación de Riesgos'!J60,'8- Políticas de Administración '!$C$16:$C$54,0),1)," - ",L60),"")</f>
        <v/>
      </c>
      <c r="L60" s="137" t="str">
        <f>IFERROR(VLOOKUP(INDEX('8- Políticas de Administración '!$B$16:$F$63,MATCH('5- Identificación de Riesgos'!J60,'8- Políticas de Administración '!$C$16:$C$64,0),1),'8- Políticas de Administración '!$B$16:$F$64,5,FALSE),"")</f>
        <v/>
      </c>
      <c r="M60" s="409" t="str">
        <f>IFERROR(CONCATENATE(INDEX('8- Políticas de Administración '!$B$16:$F$53,MATCH(ROUND(AVERAGE(L60:L69),0),'8- Políticas de Administración '!$F$16:$F$53,0),1)," - ",ROUND(AVERAGE(L60:L69),0)),"")</f>
        <v/>
      </c>
      <c r="N60" s="406" t="str">
        <f>IFERROR(CONCATENATE(VLOOKUP((LEFT(H60,LEN(H60)-4)&amp;LEFT(M60,LEN(M60)-4)),'9- Matriz de Calor '!$D$18:$E$42,2,0)," - ",RIGHT(H60,1)*RIGHT(M60,1)),"")</f>
        <v/>
      </c>
      <c r="O60" s="419" t="e">
        <f>RIGHT(H60,1)*RIGHT(M60,1)</f>
        <v>#DIV/0!</v>
      </c>
      <c r="Q60" s="396"/>
      <c r="R60" s="396"/>
      <c r="S60" s="396"/>
      <c r="T60" s="396"/>
      <c r="U60" s="396"/>
      <c r="V60" s="396"/>
    </row>
    <row r="61" spans="1:257" ht="39" customHeight="1">
      <c r="A61" s="465"/>
      <c r="B61" s="468"/>
      <c r="C61" s="468"/>
      <c r="D61" s="185"/>
      <c r="E61" s="410"/>
      <c r="F61" s="410"/>
      <c r="G61" s="449"/>
      <c r="H61" s="437"/>
      <c r="I61" s="103"/>
      <c r="J61" s="141"/>
      <c r="K61" s="103" t="str">
        <f>IFERROR(CONCATENATE(INDEX('8- Políticas de Administración '!$B$16:$F$53,MATCH('5- Identificación de Riesgos'!J61,'8- Políticas de Administración '!$C$16:$C$54,0),1)," - ",L61),"")</f>
        <v/>
      </c>
      <c r="L61" s="136" t="str">
        <f>IFERROR(VLOOKUP(INDEX('8- Políticas de Administración '!$B$16:$F$63,MATCH('5- Identificación de Riesgos'!J61,'8- Políticas de Administración '!$C$16:$C$64,0),1),'8- Políticas de Administración '!$B$16:$F$64,5,FALSE),"")</f>
        <v/>
      </c>
      <c r="M61" s="410"/>
      <c r="N61" s="407"/>
      <c r="O61" s="420"/>
      <c r="Q61" s="396"/>
      <c r="R61" s="396"/>
      <c r="S61" s="396"/>
      <c r="T61" s="396"/>
      <c r="U61" s="396"/>
      <c r="V61" s="396"/>
    </row>
    <row r="62" spans="1:257" ht="42.75" customHeight="1">
      <c r="A62" s="465"/>
      <c r="B62" s="468"/>
      <c r="C62" s="468"/>
      <c r="D62" s="182"/>
      <c r="E62" s="410"/>
      <c r="F62" s="410"/>
      <c r="G62" s="449"/>
      <c r="H62" s="437"/>
      <c r="I62" s="103"/>
      <c r="J62" s="141"/>
      <c r="K62" s="103" t="str">
        <f>IFERROR(CONCATENATE(INDEX('8- Políticas de Administración '!$B$16:$F$53,MATCH('5- Identificación de Riesgos'!J62,'8- Políticas de Administración '!$C$16:$C$54,0),1)," - ",L62),"")</f>
        <v/>
      </c>
      <c r="L62" s="136" t="str">
        <f>IFERROR(VLOOKUP(INDEX('8- Políticas de Administración '!$B$16:$F$63,MATCH('5- Identificación de Riesgos'!J62,'8- Políticas de Administración '!$C$16:$C$64,0),1),'8- Políticas de Administración '!$B$16:$F$64,5,FALSE),"")</f>
        <v/>
      </c>
      <c r="M62" s="410"/>
      <c r="N62" s="407"/>
      <c r="O62" s="420"/>
      <c r="Q62" s="396"/>
      <c r="R62" s="396"/>
      <c r="S62" s="396"/>
      <c r="T62" s="396"/>
      <c r="U62" s="396"/>
      <c r="V62" s="396"/>
    </row>
    <row r="63" spans="1:257" ht="51" customHeight="1">
      <c r="A63" s="465"/>
      <c r="B63" s="468"/>
      <c r="C63" s="468"/>
      <c r="D63" s="182"/>
      <c r="E63" s="410"/>
      <c r="F63" s="410"/>
      <c r="G63" s="449"/>
      <c r="H63" s="437"/>
      <c r="I63" s="103"/>
      <c r="J63" s="141"/>
      <c r="K63" s="103" t="str">
        <f>IFERROR(CONCATENATE(INDEX('8- Políticas de Administración '!$B$16:$F$53,MATCH('5- Identificación de Riesgos'!J63,'8- Políticas de Administración '!$C$16:$C$54,0),1)," - ",L63),"")</f>
        <v/>
      </c>
      <c r="L63" s="136" t="str">
        <f>IFERROR(VLOOKUP(INDEX('8- Políticas de Administración '!$B$16:$F$63,MATCH('5- Identificación de Riesgos'!J63,'8- Políticas de Administración '!$C$16:$C$64,0),1),'8- Políticas de Administración '!$B$16:$F$64,5,FALSE),"")</f>
        <v/>
      </c>
      <c r="M63" s="410"/>
      <c r="N63" s="407"/>
      <c r="O63" s="420"/>
      <c r="Q63" s="396"/>
      <c r="R63" s="396"/>
      <c r="S63" s="396"/>
      <c r="T63" s="396"/>
      <c r="U63" s="396"/>
      <c r="V63" s="396"/>
    </row>
    <row r="64" spans="1:257" ht="27" customHeight="1">
      <c r="A64" s="465"/>
      <c r="B64" s="468"/>
      <c r="C64" s="468"/>
      <c r="D64" s="182"/>
      <c r="E64" s="410"/>
      <c r="F64" s="410"/>
      <c r="G64" s="449"/>
      <c r="H64" s="437"/>
      <c r="I64" s="103"/>
      <c r="J64" s="141"/>
      <c r="K64" s="103" t="str">
        <f>IFERROR(CONCATENATE(INDEX('8- Políticas de Administración '!$B$16:$F$53,MATCH('5- Identificación de Riesgos'!J64,'8- Políticas de Administración '!$C$16:$C$54,0),1)," - ",L64),"")</f>
        <v/>
      </c>
      <c r="L64" s="136" t="str">
        <f>IFERROR(VLOOKUP(INDEX('8- Políticas de Administración '!$B$16:$F$63,MATCH('5- Identificación de Riesgos'!J64,'8- Políticas de Administración '!$C$16:$C$64,0),1),'8- Políticas de Administración '!$B$16:$F$64,5,FALSE),"")</f>
        <v/>
      </c>
      <c r="M64" s="410"/>
      <c r="N64" s="407"/>
      <c r="O64" s="420"/>
      <c r="Q64" s="396"/>
      <c r="R64" s="396"/>
      <c r="S64" s="396"/>
      <c r="T64" s="396"/>
      <c r="U64" s="396"/>
      <c r="V64" s="396"/>
    </row>
    <row r="65" spans="1:22">
      <c r="A65" s="465"/>
      <c r="B65" s="468"/>
      <c r="C65" s="468"/>
      <c r="D65" s="182"/>
      <c r="E65" s="410"/>
      <c r="F65" s="410"/>
      <c r="G65" s="449"/>
      <c r="H65" s="437"/>
      <c r="I65" s="103"/>
      <c r="J65" s="141"/>
      <c r="K65" s="103" t="str">
        <f>IFERROR(CONCATENATE(INDEX('8- Políticas de Administración '!$B$16:$F$53,MATCH('5- Identificación de Riesgos'!J65,'8- Políticas de Administración '!$C$16:$C$54,0),1)," - ",L65),"")</f>
        <v/>
      </c>
      <c r="L65" s="136" t="str">
        <f>IFERROR(VLOOKUP(INDEX('8- Políticas de Administración '!$B$16:$F$63,MATCH('5- Identificación de Riesgos'!J65,'8- Políticas de Administración '!$C$16:$C$64,0),1),'8- Políticas de Administración '!$B$16:$F$64,5,FALSE),"")</f>
        <v/>
      </c>
      <c r="M65" s="410"/>
      <c r="N65" s="407"/>
      <c r="O65" s="420"/>
      <c r="Q65" s="396"/>
      <c r="R65" s="396"/>
      <c r="S65" s="396"/>
      <c r="T65" s="396"/>
      <c r="U65" s="396"/>
      <c r="V65" s="396"/>
    </row>
    <row r="66" spans="1:22">
      <c r="A66" s="465"/>
      <c r="B66" s="468"/>
      <c r="C66" s="468"/>
      <c r="D66" s="182"/>
      <c r="E66" s="410"/>
      <c r="F66" s="410"/>
      <c r="G66" s="449"/>
      <c r="H66" s="437"/>
      <c r="I66" s="103"/>
      <c r="J66" s="141"/>
      <c r="K66" s="103" t="str">
        <f>IFERROR(CONCATENATE(INDEX('8- Políticas de Administración '!$B$16:$F$53,MATCH('5- Identificación de Riesgos'!J66,'8- Políticas de Administración '!$C$16:$C$54,0),1)," - ",L66),"")</f>
        <v/>
      </c>
      <c r="L66" s="136" t="str">
        <f>IFERROR(VLOOKUP(INDEX('8- Políticas de Administración '!$B$16:$F$63,MATCH('5- Identificación de Riesgos'!J66,'8- Políticas de Administración '!$C$16:$C$64,0),1),'8- Políticas de Administración '!$B$16:$F$64,5,FALSE),"")</f>
        <v/>
      </c>
      <c r="M66" s="410"/>
      <c r="N66" s="407"/>
      <c r="O66" s="420"/>
      <c r="Q66" s="396"/>
      <c r="R66" s="396"/>
      <c r="S66" s="396"/>
      <c r="T66" s="396"/>
      <c r="U66" s="396"/>
      <c r="V66" s="396"/>
    </row>
    <row r="67" spans="1:22">
      <c r="A67" s="465"/>
      <c r="B67" s="468"/>
      <c r="C67" s="468"/>
      <c r="D67" s="182"/>
      <c r="E67" s="410"/>
      <c r="F67" s="410"/>
      <c r="G67" s="449"/>
      <c r="H67" s="437"/>
      <c r="I67" s="103"/>
      <c r="J67" s="141"/>
      <c r="K67" s="103" t="str">
        <f>IFERROR(CONCATENATE(INDEX('8- Políticas de Administración '!$B$16:$F$53,MATCH('5- Identificación de Riesgos'!J67,'8- Políticas de Administración '!$C$16:$C$54,0),1)," - ",L67),"")</f>
        <v/>
      </c>
      <c r="L67" s="136" t="str">
        <f>IFERROR(VLOOKUP(INDEX('8- Políticas de Administración '!$B$16:$F$63,MATCH('5- Identificación de Riesgos'!J67,'8- Políticas de Administración '!$C$16:$C$64,0),1),'8- Políticas de Administración '!$B$16:$F$64,5,FALSE),"")</f>
        <v/>
      </c>
      <c r="M67" s="410"/>
      <c r="N67" s="407"/>
      <c r="O67" s="420"/>
      <c r="Q67" s="396"/>
      <c r="R67" s="396"/>
      <c r="S67" s="396"/>
      <c r="T67" s="396"/>
      <c r="U67" s="396"/>
      <c r="V67" s="396"/>
    </row>
    <row r="68" spans="1:22">
      <c r="A68" s="465"/>
      <c r="B68" s="468"/>
      <c r="C68" s="468"/>
      <c r="D68" s="182"/>
      <c r="E68" s="410"/>
      <c r="F68" s="410"/>
      <c r="G68" s="449"/>
      <c r="H68" s="437"/>
      <c r="I68" s="103"/>
      <c r="J68" s="141"/>
      <c r="K68" s="103" t="str">
        <f>IFERROR(CONCATENATE(INDEX('8- Políticas de Administración '!$B$16:$F$53,MATCH('5- Identificación de Riesgos'!J68,'8- Políticas de Administración '!$C$16:$C$54,0),1)," - ",L68),"")</f>
        <v/>
      </c>
      <c r="L68" s="136" t="str">
        <f>IFERROR(VLOOKUP(INDEX('8- Políticas de Administración '!$B$16:$F$63,MATCH('5- Identificación de Riesgos'!J68,'8- Políticas de Administración '!$C$16:$C$64,0),1),'8- Políticas de Administración '!$B$16:$F$64,5,FALSE),"")</f>
        <v/>
      </c>
      <c r="M68" s="410"/>
      <c r="N68" s="407"/>
      <c r="O68" s="420"/>
      <c r="Q68" s="396"/>
      <c r="R68" s="396"/>
      <c r="S68" s="396"/>
      <c r="T68" s="396"/>
      <c r="U68" s="396"/>
      <c r="V68" s="396"/>
    </row>
    <row r="69" spans="1:22" ht="15.75" thickBot="1">
      <c r="A69" s="466"/>
      <c r="B69" s="469"/>
      <c r="C69" s="469"/>
      <c r="D69" s="183"/>
      <c r="E69" s="411"/>
      <c r="F69" s="411"/>
      <c r="G69" s="450"/>
      <c r="H69" s="438"/>
      <c r="I69" s="104"/>
      <c r="J69" s="142"/>
      <c r="K69" s="104" t="str">
        <f>IFERROR(CONCATENATE(INDEX('8- Políticas de Administración '!$B$16:$F$53,MATCH('5- Identificación de Riesgos'!J69,'8- Políticas de Administración '!$C$16:$C$54,0),1)," - ",L69),"")</f>
        <v/>
      </c>
      <c r="L69" s="138" t="str">
        <f>IFERROR(VLOOKUP(INDEX('8- Políticas de Administración '!$B$16:$F$63,MATCH('5- Identificación de Riesgos'!J69,'8- Políticas de Administración '!$C$16:$C$64,0),1),'8- Políticas de Administración '!$B$16:$F$64,5,FALSE),"")</f>
        <v/>
      </c>
      <c r="M69" s="411"/>
      <c r="N69" s="408"/>
      <c r="O69" s="420"/>
      <c r="Q69" s="396"/>
      <c r="R69" s="396"/>
      <c r="S69" s="396"/>
      <c r="T69" s="396"/>
      <c r="U69" s="396"/>
      <c r="V69" s="396"/>
    </row>
  </sheetData>
  <mergeCells count="85">
    <mergeCell ref="F60:F69"/>
    <mergeCell ref="G60:G69"/>
    <mergeCell ref="H60:H69"/>
    <mergeCell ref="B50:B59"/>
    <mergeCell ref="C50:C59"/>
    <mergeCell ref="E50:E59"/>
    <mergeCell ref="G50:G59"/>
    <mergeCell ref="H50:H59"/>
    <mergeCell ref="A20:A29"/>
    <mergeCell ref="A60:A69"/>
    <mergeCell ref="B60:B69"/>
    <mergeCell ref="C60:C69"/>
    <mergeCell ref="E60:E69"/>
    <mergeCell ref="B40:B49"/>
    <mergeCell ref="A4:C4"/>
    <mergeCell ref="A8:A9"/>
    <mergeCell ref="B8:B9"/>
    <mergeCell ref="E8:E9"/>
    <mergeCell ref="A40:A49"/>
    <mergeCell ref="B30:B39"/>
    <mergeCell ref="C20:C29"/>
    <mergeCell ref="A10:A19"/>
    <mergeCell ref="C10:C19"/>
    <mergeCell ref="B10:B19"/>
    <mergeCell ref="C40:C49"/>
    <mergeCell ref="E20:E29"/>
    <mergeCell ref="E10:E19"/>
    <mergeCell ref="A30:A39"/>
    <mergeCell ref="C30:C39"/>
    <mergeCell ref="A5:C5"/>
    <mergeCell ref="A6:C6"/>
    <mergeCell ref="N60:N69"/>
    <mergeCell ref="M60:M69"/>
    <mergeCell ref="N7:O7"/>
    <mergeCell ref="K8:K9"/>
    <mergeCell ref="M8:M9"/>
    <mergeCell ref="B20:B29"/>
    <mergeCell ref="M50:M59"/>
    <mergeCell ref="F50:F59"/>
    <mergeCell ref="G40:G49"/>
    <mergeCell ref="H40:H49"/>
    <mergeCell ref="E40:E49"/>
    <mergeCell ref="F40:F49"/>
    <mergeCell ref="F30:F39"/>
    <mergeCell ref="G30:G39"/>
    <mergeCell ref="H30:H39"/>
    <mergeCell ref="M40:M49"/>
    <mergeCell ref="N40:N49"/>
    <mergeCell ref="N30:N39"/>
    <mergeCell ref="M30:M39"/>
    <mergeCell ref="D6:N6"/>
    <mergeCell ref="I8:I9"/>
    <mergeCell ref="G8:G9"/>
    <mergeCell ref="I7:M7"/>
    <mergeCell ref="F8:F9"/>
    <mergeCell ref="F10:F19"/>
    <mergeCell ref="G10:G19"/>
    <mergeCell ref="H10:H19"/>
    <mergeCell ref="E30:E39"/>
    <mergeCell ref="F20:F29"/>
    <mergeCell ref="G20:G29"/>
    <mergeCell ref="H20:H29"/>
    <mergeCell ref="O60:O69"/>
    <mergeCell ref="O50:O59"/>
    <mergeCell ref="N50:N59"/>
    <mergeCell ref="O8:O9"/>
    <mergeCell ref="N8:N9"/>
    <mergeCell ref="O40:O49"/>
    <mergeCell ref="O30:O39"/>
    <mergeCell ref="A1:C2"/>
    <mergeCell ref="Q40:V49"/>
    <mergeCell ref="Q60:V69"/>
    <mergeCell ref="A50:A59"/>
    <mergeCell ref="D4:N4"/>
    <mergeCell ref="D5:N5"/>
    <mergeCell ref="O10:O19"/>
    <mergeCell ref="O20:O29"/>
    <mergeCell ref="N10:N19"/>
    <mergeCell ref="M20:M29"/>
    <mergeCell ref="N20:N29"/>
    <mergeCell ref="M10:M19"/>
    <mergeCell ref="H8:H9"/>
    <mergeCell ref="E7:H7"/>
    <mergeCell ref="D7:D9"/>
    <mergeCell ref="L8:L9"/>
  </mergeCells>
  <conditionalFormatting sqref="D10:D11 D14">
    <cfRule type="containsText" dxfId="983" priority="391" operator="containsText" text="3- Moderado">
      <formula>NOT(ISERROR(SEARCH("3- Moderado",D10)))</formula>
    </cfRule>
    <cfRule type="containsText" dxfId="982" priority="392" operator="containsText" text="6- Moderado">
      <formula>NOT(ISERROR(SEARCH("6- Moderado",D10)))</formula>
    </cfRule>
    <cfRule type="containsText" dxfId="981" priority="393" operator="containsText" text="4- Moderado">
      <formula>NOT(ISERROR(SEARCH("4- Moderado",D10)))</formula>
    </cfRule>
    <cfRule type="containsText" dxfId="980" priority="394" operator="containsText" text="3- Bajo">
      <formula>NOT(ISERROR(SEARCH("3- Bajo",D10)))</formula>
    </cfRule>
    <cfRule type="containsText" dxfId="979" priority="395" operator="containsText" text="4- Bajo">
      <formula>NOT(ISERROR(SEARCH("4- Bajo",D10)))</formula>
    </cfRule>
    <cfRule type="containsText" dxfId="978" priority="396" operator="containsText" text="1- Bajo">
      <formula>NOT(ISERROR(SEARCH("1- Bajo",D10)))</formula>
    </cfRule>
  </conditionalFormatting>
  <conditionalFormatting sqref="D24">
    <cfRule type="containsText" dxfId="977" priority="373" operator="containsText" text="3- Moderado">
      <formula>NOT(ISERROR(SEARCH("3- Moderado",D24)))</formula>
    </cfRule>
    <cfRule type="containsText" dxfId="976" priority="374" operator="containsText" text="6- Moderado">
      <formula>NOT(ISERROR(SEARCH("6- Moderado",D24)))</formula>
    </cfRule>
    <cfRule type="containsText" dxfId="975" priority="375" operator="containsText" text="4- Moderado">
      <formula>NOT(ISERROR(SEARCH("4- Moderado",D24)))</formula>
    </cfRule>
    <cfRule type="containsText" dxfId="974" priority="376" operator="containsText" text="3- Bajo">
      <formula>NOT(ISERROR(SEARCH("3- Bajo",D24)))</formula>
    </cfRule>
    <cfRule type="containsText" dxfId="973" priority="377" operator="containsText" text="4- Bajo">
      <formula>NOT(ISERROR(SEARCH("4- Bajo",D24)))</formula>
    </cfRule>
    <cfRule type="containsText" dxfId="972" priority="378" operator="containsText" text="1- Bajo">
      <formula>NOT(ISERROR(SEARCH("1- Bajo",D24)))</formula>
    </cfRule>
  </conditionalFormatting>
  <conditionalFormatting sqref="D30 D33">
    <cfRule type="containsText" dxfId="971" priority="367" operator="containsText" text="3- Moderado">
      <formula>NOT(ISERROR(SEARCH("3- Moderado",D30)))</formula>
    </cfRule>
    <cfRule type="containsText" dxfId="970" priority="368" operator="containsText" text="6- Moderado">
      <formula>NOT(ISERROR(SEARCH("6- Moderado",D30)))</formula>
    </cfRule>
    <cfRule type="containsText" dxfId="969" priority="369" operator="containsText" text="4- Moderado">
      <formula>NOT(ISERROR(SEARCH("4- Moderado",D30)))</formula>
    </cfRule>
    <cfRule type="containsText" dxfId="968" priority="370" operator="containsText" text="3- Bajo">
      <formula>NOT(ISERROR(SEARCH("3- Bajo",D30)))</formula>
    </cfRule>
    <cfRule type="containsText" dxfId="967" priority="371" operator="containsText" text="4- Bajo">
      <formula>NOT(ISERROR(SEARCH("4- Bajo",D30)))</formula>
    </cfRule>
    <cfRule type="containsText" dxfId="966" priority="372" operator="containsText" text="1- Bajo">
      <formula>NOT(ISERROR(SEARCH("1- Bajo",D30)))</formula>
    </cfRule>
  </conditionalFormatting>
  <conditionalFormatting sqref="D32">
    <cfRule type="containsText" dxfId="965" priority="313" operator="containsText" text="3- Moderado">
      <formula>NOT(ISERROR(SEARCH("3- Moderado",D32)))</formula>
    </cfRule>
    <cfRule type="containsText" dxfId="964" priority="314" operator="containsText" text="6- Moderado">
      <formula>NOT(ISERROR(SEARCH("6- Moderado",D32)))</formula>
    </cfRule>
    <cfRule type="containsText" dxfId="963" priority="315" operator="containsText" text="4- Moderado">
      <formula>NOT(ISERROR(SEARCH("4- Moderado",D32)))</formula>
    </cfRule>
    <cfRule type="containsText" dxfId="962" priority="316" operator="containsText" text="3- Bajo">
      <formula>NOT(ISERROR(SEARCH("3- Bajo",D32)))</formula>
    </cfRule>
    <cfRule type="containsText" dxfId="961" priority="317" operator="containsText" text="4- Bajo">
      <formula>NOT(ISERROR(SEARCH("4- Bajo",D32)))</formula>
    </cfRule>
    <cfRule type="containsText" dxfId="960" priority="318" operator="containsText" text="1- Bajo">
      <formula>NOT(ISERROR(SEARCH("1- Bajo",D32)))</formula>
    </cfRule>
  </conditionalFormatting>
  <conditionalFormatting sqref="H10 H20">
    <cfRule type="containsText" dxfId="959" priority="1062" operator="containsText" text="Muy Baja">
      <formula>NOT(ISERROR(SEARCH("Muy Baja",H10)))</formula>
    </cfRule>
    <cfRule type="containsText" dxfId="958" priority="1063" operator="containsText" text="Baja">
      <formula>NOT(ISERROR(SEARCH("Baja",H10)))</formula>
    </cfRule>
    <cfRule type="containsText" dxfId="957" priority="1064" operator="containsText" text="Muy Alta">
      <formula>NOT(ISERROR(SEARCH("Muy Alta",H10)))</formula>
    </cfRule>
    <cfRule type="containsText" dxfId="956" priority="1066" operator="containsText" text="Alta">
      <formula>NOT(ISERROR(SEARCH("Alta",H10)))</formula>
    </cfRule>
    <cfRule type="containsText" dxfId="955" priority="1067" operator="containsText" text="Media">
      <formula>NOT(ISERROR(SEARCH("Media",H10)))</formula>
    </cfRule>
    <cfRule type="containsText" dxfId="954" priority="1068" operator="containsText" text="Media">
      <formula>NOT(ISERROR(SEARCH("Media",H10)))</formula>
    </cfRule>
    <cfRule type="containsText" dxfId="953" priority="1069" operator="containsText" text="Media">
      <formula>NOT(ISERROR(SEARCH("Media",H10)))</formula>
    </cfRule>
    <cfRule type="containsText" dxfId="952" priority="1070" operator="containsText" text="Muy Baja">
      <formula>NOT(ISERROR(SEARCH("Muy Baja",H10)))</formula>
    </cfRule>
    <cfRule type="containsText" dxfId="951" priority="1071" operator="containsText" text="Baja">
      <formula>NOT(ISERROR(SEARCH("Baja",H10)))</formula>
    </cfRule>
    <cfRule type="containsText" dxfId="950" priority="1072" operator="containsText" text="Muy Baja">
      <formula>NOT(ISERROR(SEARCH("Muy Baja",H10)))</formula>
    </cfRule>
    <cfRule type="containsText" dxfId="949" priority="1073" operator="containsText" text="Muy Baja">
      <formula>NOT(ISERROR(SEARCH("Muy Baja",H10)))</formula>
    </cfRule>
    <cfRule type="containsText" dxfId="948" priority="1074" operator="containsText" text="Muy Baja">
      <formula>NOT(ISERROR(SEARCH("Muy Baja",H10)))</formula>
    </cfRule>
    <cfRule type="containsText" dxfId="947" priority="1075" operator="containsText" text="Muy Baja'Tabla probabilidad'!">
      <formula>NOT(ISERROR(SEARCH("Muy Baja'Tabla probabilidad'!",H10)))</formula>
    </cfRule>
    <cfRule type="containsText" dxfId="946" priority="1076" operator="containsText" text="Muy bajo">
      <formula>NOT(ISERROR(SEARCH("Muy bajo",H10)))</formula>
    </cfRule>
    <cfRule type="containsText" dxfId="945" priority="1077" operator="containsText" text="Alta">
      <formula>NOT(ISERROR(SEARCH("Alta",H10)))</formula>
    </cfRule>
    <cfRule type="containsText" dxfId="944" priority="1078" operator="containsText" text="Media">
      <formula>NOT(ISERROR(SEARCH("Media",H10)))</formula>
    </cfRule>
    <cfRule type="containsText" dxfId="943" priority="1079" operator="containsText" text="Baja">
      <formula>NOT(ISERROR(SEARCH("Baja",H10)))</formula>
    </cfRule>
    <cfRule type="containsText" dxfId="942" priority="1080" operator="containsText" text="Muy baja">
      <formula>NOT(ISERROR(SEARCH("Muy baja",H10)))</formula>
    </cfRule>
    <cfRule type="cellIs" dxfId="941" priority="1083" operator="between">
      <formula>1</formula>
      <formula>2</formula>
    </cfRule>
    <cfRule type="cellIs" dxfId="940" priority="1084" operator="between">
      <formula>0</formula>
      <formula>2</formula>
    </cfRule>
  </conditionalFormatting>
  <conditionalFormatting sqref="H30">
    <cfRule type="containsText" dxfId="939" priority="776" operator="containsText" text="Muy Baja">
      <formula>NOT(ISERROR(SEARCH("Muy Baja",H30)))</formula>
    </cfRule>
    <cfRule type="containsText" dxfId="938" priority="777" operator="containsText" text="Baja">
      <formula>NOT(ISERROR(SEARCH("Baja",H30)))</formula>
    </cfRule>
    <cfRule type="containsText" dxfId="937" priority="778" operator="containsText" text="Muy Alta">
      <formula>NOT(ISERROR(SEARCH("Muy Alta",H30)))</formula>
    </cfRule>
    <cfRule type="containsText" dxfId="936" priority="780" operator="containsText" text="Alta">
      <formula>NOT(ISERROR(SEARCH("Alta",H30)))</formula>
    </cfRule>
    <cfRule type="containsText" dxfId="935" priority="781" operator="containsText" text="Media">
      <formula>NOT(ISERROR(SEARCH("Media",H30)))</formula>
    </cfRule>
    <cfRule type="containsText" dxfId="934" priority="782" operator="containsText" text="Media">
      <formula>NOT(ISERROR(SEARCH("Media",H30)))</formula>
    </cfRule>
    <cfRule type="containsText" dxfId="933" priority="783" operator="containsText" text="Media">
      <formula>NOT(ISERROR(SEARCH("Media",H30)))</formula>
    </cfRule>
    <cfRule type="containsText" dxfId="932" priority="784" operator="containsText" text="Muy Baja">
      <formula>NOT(ISERROR(SEARCH("Muy Baja",H30)))</formula>
    </cfRule>
    <cfRule type="containsText" dxfId="931" priority="785" operator="containsText" text="Baja">
      <formula>NOT(ISERROR(SEARCH("Baja",H30)))</formula>
    </cfRule>
    <cfRule type="containsText" dxfId="930" priority="786" operator="containsText" text="Muy Baja">
      <formula>NOT(ISERROR(SEARCH("Muy Baja",H30)))</formula>
    </cfRule>
    <cfRule type="containsText" dxfId="929" priority="787" operator="containsText" text="Muy Baja">
      <formula>NOT(ISERROR(SEARCH("Muy Baja",H30)))</formula>
    </cfRule>
    <cfRule type="containsText" dxfId="928" priority="788" operator="containsText" text="Muy Baja">
      <formula>NOT(ISERROR(SEARCH("Muy Baja",H30)))</formula>
    </cfRule>
    <cfRule type="containsText" dxfId="927" priority="789" operator="containsText" text="Muy Baja'Tabla probabilidad'!">
      <formula>NOT(ISERROR(SEARCH("Muy Baja'Tabla probabilidad'!",H30)))</formula>
    </cfRule>
    <cfRule type="containsText" dxfId="926" priority="790" operator="containsText" text="Muy bajo">
      <formula>NOT(ISERROR(SEARCH("Muy bajo",H30)))</formula>
    </cfRule>
    <cfRule type="containsText" dxfId="925" priority="791" operator="containsText" text="Alta">
      <formula>NOT(ISERROR(SEARCH("Alta",H30)))</formula>
    </cfRule>
    <cfRule type="containsText" dxfId="924" priority="792" operator="containsText" text="Media">
      <formula>NOT(ISERROR(SEARCH("Media",H30)))</formula>
    </cfRule>
    <cfRule type="containsText" dxfId="923" priority="793" operator="containsText" text="Baja">
      <formula>NOT(ISERROR(SEARCH("Baja",H30)))</formula>
    </cfRule>
    <cfRule type="containsText" dxfId="922" priority="794" operator="containsText" text="Muy baja">
      <formula>NOT(ISERROR(SEARCH("Muy baja",H30)))</formula>
    </cfRule>
    <cfRule type="cellIs" dxfId="921" priority="797" operator="between">
      <formula>1</formula>
      <formula>2</formula>
    </cfRule>
    <cfRule type="cellIs" dxfId="920" priority="798" operator="between">
      <formula>0</formula>
      <formula>2</formula>
    </cfRule>
  </conditionalFormatting>
  <conditionalFormatting sqref="H50">
    <cfRule type="containsText" dxfId="919" priority="521" operator="containsText" text="Muy Baja">
      <formula>NOT(ISERROR(SEARCH("Muy Baja",H50)))</formula>
    </cfRule>
    <cfRule type="containsText" dxfId="918" priority="522" operator="containsText" text="Baja">
      <formula>NOT(ISERROR(SEARCH("Baja",H50)))</formula>
    </cfRule>
    <cfRule type="containsText" dxfId="917" priority="523" operator="containsText" text="Muy Alta">
      <formula>NOT(ISERROR(SEARCH("Muy Alta",H50)))</formula>
    </cfRule>
    <cfRule type="containsText" dxfId="916" priority="525" operator="containsText" text="Alta">
      <formula>NOT(ISERROR(SEARCH("Alta",H50)))</formula>
    </cfRule>
    <cfRule type="containsText" dxfId="915" priority="526" operator="containsText" text="Media">
      <formula>NOT(ISERROR(SEARCH("Media",H50)))</formula>
    </cfRule>
    <cfRule type="containsText" dxfId="914" priority="527" operator="containsText" text="Media">
      <formula>NOT(ISERROR(SEARCH("Media",H50)))</formula>
    </cfRule>
    <cfRule type="containsText" dxfId="913" priority="528" operator="containsText" text="Media">
      <formula>NOT(ISERROR(SEARCH("Media",H50)))</formula>
    </cfRule>
    <cfRule type="containsText" dxfId="912" priority="529" operator="containsText" text="Muy Baja">
      <formula>NOT(ISERROR(SEARCH("Muy Baja",H50)))</formula>
    </cfRule>
    <cfRule type="containsText" dxfId="911" priority="530" operator="containsText" text="Baja">
      <formula>NOT(ISERROR(SEARCH("Baja",H50)))</formula>
    </cfRule>
    <cfRule type="containsText" dxfId="910" priority="531" operator="containsText" text="Muy Baja">
      <formula>NOT(ISERROR(SEARCH("Muy Baja",H50)))</formula>
    </cfRule>
    <cfRule type="containsText" dxfId="909" priority="532" operator="containsText" text="Muy Baja">
      <formula>NOT(ISERROR(SEARCH("Muy Baja",H50)))</formula>
    </cfRule>
    <cfRule type="containsText" dxfId="908" priority="533" operator="containsText" text="Muy Baja">
      <formula>NOT(ISERROR(SEARCH("Muy Baja",H50)))</formula>
    </cfRule>
    <cfRule type="containsText" dxfId="907" priority="534" operator="containsText" text="Muy Baja'Tabla probabilidad'!">
      <formula>NOT(ISERROR(SEARCH("Muy Baja'Tabla probabilidad'!",H50)))</formula>
    </cfRule>
    <cfRule type="containsText" dxfId="906" priority="535" operator="containsText" text="Muy bajo">
      <formula>NOT(ISERROR(SEARCH("Muy bajo",H50)))</formula>
    </cfRule>
    <cfRule type="containsText" dxfId="905" priority="536" operator="containsText" text="Alta">
      <formula>NOT(ISERROR(SEARCH("Alta",H50)))</formula>
    </cfRule>
    <cfRule type="containsText" dxfId="904" priority="537" operator="containsText" text="Media">
      <formula>NOT(ISERROR(SEARCH("Media",H50)))</formula>
    </cfRule>
    <cfRule type="containsText" dxfId="903" priority="538" operator="containsText" text="Baja">
      <formula>NOT(ISERROR(SEARCH("Baja",H50)))</formula>
    </cfRule>
    <cfRule type="containsText" dxfId="902" priority="539" operator="containsText" text="Muy baja">
      <formula>NOT(ISERROR(SEARCH("Muy baja",H50)))</formula>
    </cfRule>
    <cfRule type="cellIs" dxfId="901" priority="542" operator="between">
      <formula>1</formula>
      <formula>2</formula>
    </cfRule>
    <cfRule type="cellIs" dxfId="900" priority="543" operator="between">
      <formula>0</formula>
      <formula>2</formula>
    </cfRule>
  </conditionalFormatting>
  <conditionalFormatting sqref="H60">
    <cfRule type="containsText" dxfId="899" priority="591" operator="containsText" text="Muy Baja">
      <formula>NOT(ISERROR(SEARCH("Muy Baja",H60)))</formula>
    </cfRule>
    <cfRule type="containsText" dxfId="898" priority="592" operator="containsText" text="Baja">
      <formula>NOT(ISERROR(SEARCH("Baja",H60)))</formula>
    </cfRule>
    <cfRule type="containsText" dxfId="897" priority="593" operator="containsText" text="Muy Alta">
      <formula>NOT(ISERROR(SEARCH("Muy Alta",H60)))</formula>
    </cfRule>
    <cfRule type="containsText" dxfId="896" priority="595" operator="containsText" text="Alta">
      <formula>NOT(ISERROR(SEARCH("Alta",H60)))</formula>
    </cfRule>
    <cfRule type="containsText" dxfId="895" priority="596" operator="containsText" text="Media">
      <formula>NOT(ISERROR(SEARCH("Media",H60)))</formula>
    </cfRule>
    <cfRule type="containsText" dxfId="894" priority="597" operator="containsText" text="Media">
      <formula>NOT(ISERROR(SEARCH("Media",H60)))</formula>
    </cfRule>
    <cfRule type="containsText" dxfId="893" priority="598" operator="containsText" text="Media">
      <formula>NOT(ISERROR(SEARCH("Media",H60)))</formula>
    </cfRule>
    <cfRule type="containsText" dxfId="892" priority="599" operator="containsText" text="Muy Baja">
      <formula>NOT(ISERROR(SEARCH("Muy Baja",H60)))</formula>
    </cfRule>
    <cfRule type="containsText" dxfId="891" priority="600" operator="containsText" text="Baja">
      <formula>NOT(ISERROR(SEARCH("Baja",H60)))</formula>
    </cfRule>
    <cfRule type="containsText" dxfId="890" priority="601" operator="containsText" text="Muy Baja">
      <formula>NOT(ISERROR(SEARCH("Muy Baja",H60)))</formula>
    </cfRule>
    <cfRule type="containsText" dxfId="889" priority="602" operator="containsText" text="Muy Baja">
      <formula>NOT(ISERROR(SEARCH("Muy Baja",H60)))</formula>
    </cfRule>
    <cfRule type="containsText" dxfId="888" priority="603" operator="containsText" text="Muy Baja">
      <formula>NOT(ISERROR(SEARCH("Muy Baja",H60)))</formula>
    </cfRule>
    <cfRule type="containsText" dxfId="887" priority="604" operator="containsText" text="Muy Baja'Tabla probabilidad'!">
      <formula>NOT(ISERROR(SEARCH("Muy Baja'Tabla probabilidad'!",H60)))</formula>
    </cfRule>
    <cfRule type="containsText" dxfId="886" priority="605" operator="containsText" text="Muy bajo">
      <formula>NOT(ISERROR(SEARCH("Muy bajo",H60)))</formula>
    </cfRule>
    <cfRule type="containsText" dxfId="885" priority="606" operator="containsText" text="Alta">
      <formula>NOT(ISERROR(SEARCH("Alta",H60)))</formula>
    </cfRule>
    <cfRule type="containsText" dxfId="884" priority="607" operator="containsText" text="Media">
      <formula>NOT(ISERROR(SEARCH("Media",H60)))</formula>
    </cfRule>
    <cfRule type="containsText" dxfId="883" priority="608" operator="containsText" text="Baja">
      <formula>NOT(ISERROR(SEARCH("Baja",H60)))</formula>
    </cfRule>
    <cfRule type="containsText" dxfId="882" priority="609" operator="containsText" text="Muy baja">
      <formula>NOT(ISERROR(SEARCH("Muy baja",H60)))</formula>
    </cfRule>
    <cfRule type="cellIs" dxfId="881" priority="610" operator="between">
      <formula>1</formula>
      <formula>2</formula>
    </cfRule>
    <cfRule type="cellIs" dxfId="880" priority="611" operator="between">
      <formula>0</formula>
      <formula>2</formula>
    </cfRule>
  </conditionalFormatting>
  <conditionalFormatting sqref="M10 M20 K10:K39 K50:K69">
    <cfRule type="containsText" dxfId="879" priority="1056" operator="containsText" text="Catastrófico">
      <formula>NOT(ISERROR(SEARCH("Catastrófico",K10)))</formula>
    </cfRule>
    <cfRule type="containsText" dxfId="878" priority="1057" operator="containsText" text="Mayor">
      <formula>NOT(ISERROR(SEARCH("Mayor",K10)))</formula>
    </cfRule>
    <cfRule type="containsText" dxfId="877" priority="1058" operator="containsText" text="Alta">
      <formula>NOT(ISERROR(SEARCH("Alta",K10)))</formula>
    </cfRule>
    <cfRule type="containsText" dxfId="876" priority="1059" operator="containsText" text="Moderado">
      <formula>NOT(ISERROR(SEARCH("Moderado",K10)))</formula>
    </cfRule>
    <cfRule type="containsText" dxfId="875" priority="1060" operator="containsText" text="Menor">
      <formula>NOT(ISERROR(SEARCH("Menor",K10)))</formula>
    </cfRule>
    <cfRule type="containsText" dxfId="874" priority="1061" operator="containsText" text="Leve">
      <formula>NOT(ISERROR(SEARCH("Leve",K10)))</formula>
    </cfRule>
  </conditionalFormatting>
  <conditionalFormatting sqref="M30">
    <cfRule type="containsText" dxfId="873" priority="770" operator="containsText" text="Catastrófico">
      <formula>NOT(ISERROR(SEARCH("Catastrófico",M30)))</formula>
    </cfRule>
    <cfRule type="containsText" dxfId="872" priority="771" operator="containsText" text="Mayor">
      <formula>NOT(ISERROR(SEARCH("Mayor",M30)))</formula>
    </cfRule>
    <cfRule type="containsText" dxfId="871" priority="772" operator="containsText" text="Alta">
      <formula>NOT(ISERROR(SEARCH("Alta",M30)))</formula>
    </cfRule>
    <cfRule type="containsText" dxfId="870" priority="773" operator="containsText" text="Moderado">
      <formula>NOT(ISERROR(SEARCH("Moderado",M30)))</formula>
    </cfRule>
    <cfRule type="containsText" dxfId="869" priority="774" operator="containsText" text="Menor">
      <formula>NOT(ISERROR(SEARCH("Menor",M30)))</formula>
    </cfRule>
    <cfRule type="containsText" dxfId="868" priority="775" operator="containsText" text="Leve">
      <formula>NOT(ISERROR(SEARCH("Leve",M30)))</formula>
    </cfRule>
  </conditionalFormatting>
  <conditionalFormatting sqref="M50">
    <cfRule type="containsText" dxfId="867" priority="515" operator="containsText" text="Catastrófico">
      <formula>NOT(ISERROR(SEARCH("Catastrófico",M50)))</formula>
    </cfRule>
    <cfRule type="containsText" dxfId="866" priority="516" operator="containsText" text="Mayor">
      <formula>NOT(ISERROR(SEARCH("Mayor",M50)))</formula>
    </cfRule>
    <cfRule type="containsText" dxfId="865" priority="517" operator="containsText" text="Alta">
      <formula>NOT(ISERROR(SEARCH("Alta",M50)))</formula>
    </cfRule>
    <cfRule type="containsText" dxfId="864" priority="518" operator="containsText" text="Moderado">
      <formula>NOT(ISERROR(SEARCH("Moderado",M50)))</formula>
    </cfRule>
    <cfRule type="containsText" dxfId="863" priority="519" operator="containsText" text="Menor">
      <formula>NOT(ISERROR(SEARCH("Menor",M50)))</formula>
    </cfRule>
    <cfRule type="containsText" dxfId="862" priority="520" operator="containsText" text="Leve">
      <formula>NOT(ISERROR(SEARCH("Leve",M50)))</formula>
    </cfRule>
  </conditionalFormatting>
  <conditionalFormatting sqref="M60">
    <cfRule type="containsText" dxfId="861" priority="482" operator="containsText" text="Catastrófico">
      <formula>NOT(ISERROR(SEARCH("Catastrófico",M60)))</formula>
    </cfRule>
    <cfRule type="containsText" dxfId="860" priority="483" operator="containsText" text="Mayor">
      <formula>NOT(ISERROR(SEARCH("Mayor",M60)))</formula>
    </cfRule>
    <cfRule type="containsText" dxfId="859" priority="484" operator="containsText" text="Alta">
      <formula>NOT(ISERROR(SEARCH("Alta",M60)))</formula>
    </cfRule>
    <cfRule type="containsText" dxfId="858" priority="485" operator="containsText" text="Moderado">
      <formula>NOT(ISERROR(SEARCH("Moderado",M60)))</formula>
    </cfRule>
    <cfRule type="containsText" dxfId="857" priority="486" operator="containsText" text="Menor">
      <formula>NOT(ISERROR(SEARCH("Menor",M60)))</formula>
    </cfRule>
    <cfRule type="containsText" dxfId="856" priority="487" operator="containsText" text="Leve">
      <formula>NOT(ISERROR(SEARCH("Leve",M60)))</formula>
    </cfRule>
  </conditionalFormatting>
  <conditionalFormatting sqref="N50">
    <cfRule type="containsText" dxfId="855" priority="544" operator="containsText" text="Extremo">
      <formula>NOT(ISERROR(SEARCH("Extremo",N50)))</formula>
    </cfRule>
    <cfRule type="containsText" dxfId="854" priority="545" operator="containsText" text="Alto">
      <formula>NOT(ISERROR(SEARCH("Alto",N50)))</formula>
    </cfRule>
    <cfRule type="containsText" dxfId="853" priority="546" operator="containsText" text="Bajo">
      <formula>NOT(ISERROR(SEARCH("Bajo",N50)))</formula>
    </cfRule>
    <cfRule type="containsText" dxfId="852" priority="547" operator="containsText" text="Moderado">
      <formula>NOT(ISERROR(SEARCH("Moderado",N50)))</formula>
    </cfRule>
  </conditionalFormatting>
  <conditionalFormatting sqref="N8:O8">
    <cfRule type="containsText" dxfId="851" priority="331" operator="containsText" text="3- Moderado">
      <formula>NOT(ISERROR(SEARCH("3- Moderado",N8)))</formula>
    </cfRule>
    <cfRule type="containsText" dxfId="850" priority="332" operator="containsText" text="6- Moderado">
      <formula>NOT(ISERROR(SEARCH("6- Moderado",N8)))</formula>
    </cfRule>
    <cfRule type="containsText" dxfId="849" priority="333" operator="containsText" text="4- Moderado">
      <formula>NOT(ISERROR(SEARCH("4- Moderado",N8)))</formula>
    </cfRule>
    <cfRule type="containsText" dxfId="848" priority="334" operator="containsText" text="3- Bajo">
      <formula>NOT(ISERROR(SEARCH("3- Bajo",N8)))</formula>
    </cfRule>
    <cfRule type="containsText" dxfId="847" priority="335" operator="containsText" text="4- Bajo">
      <formula>NOT(ISERROR(SEARCH("4- Bajo",N8)))</formula>
    </cfRule>
    <cfRule type="containsText" dxfId="846" priority="336" operator="containsText" text="1- Bajo">
      <formula>NOT(ISERROR(SEARCH("1- Bajo",N8)))</formula>
    </cfRule>
  </conditionalFormatting>
  <conditionalFormatting sqref="N10:O10 N20:O20">
    <cfRule type="containsText" dxfId="845" priority="1643" operator="containsText" text="Extremo">
      <formula>NOT(ISERROR(SEARCH("Extremo",N10)))</formula>
    </cfRule>
    <cfRule type="containsText" dxfId="844" priority="1644" operator="containsText" text="Alto">
      <formula>NOT(ISERROR(SEARCH("Alto",N10)))</formula>
    </cfRule>
    <cfRule type="containsText" dxfId="843" priority="1645" operator="containsText" text="Bajo">
      <formula>NOT(ISERROR(SEARCH("Bajo",N10)))</formula>
    </cfRule>
    <cfRule type="containsText" dxfId="842" priority="1646" operator="containsText" text="Moderado">
      <formula>NOT(ISERROR(SEARCH("Moderado",N10)))</formula>
    </cfRule>
  </conditionalFormatting>
  <conditionalFormatting sqref="N30:O30">
    <cfRule type="containsText" dxfId="841" priority="799" operator="containsText" text="Extremo">
      <formula>NOT(ISERROR(SEARCH("Extremo",N30)))</formula>
    </cfRule>
    <cfRule type="containsText" dxfId="840" priority="800" operator="containsText" text="Alto">
      <formula>NOT(ISERROR(SEARCH("Alto",N30)))</formula>
    </cfRule>
    <cfRule type="containsText" dxfId="839" priority="801" operator="containsText" text="Bajo">
      <formula>NOT(ISERROR(SEARCH("Bajo",N30)))</formula>
    </cfRule>
    <cfRule type="containsText" dxfId="838" priority="802" operator="containsText" text="Moderado">
      <formula>NOT(ISERROR(SEARCH("Moderado",N30)))</formula>
    </cfRule>
  </conditionalFormatting>
  <conditionalFormatting sqref="N60:O60">
    <cfRule type="containsText" dxfId="837" priority="421" operator="containsText" text="Extremo">
      <formula>NOT(ISERROR(SEARCH("Extremo",N60)))</formula>
    </cfRule>
    <cfRule type="containsText" dxfId="836" priority="422" operator="containsText" text="Alto">
      <formula>NOT(ISERROR(SEARCH("Alto",N60)))</formula>
    </cfRule>
    <cfRule type="containsText" dxfId="835" priority="423" operator="containsText" text="Bajo">
      <formula>NOT(ISERROR(SEARCH("Bajo",N60)))</formula>
    </cfRule>
    <cfRule type="containsText" dxfId="834" priority="424" operator="containsText" text="Moderado">
      <formula>NOT(ISERROR(SEARCH("Moderado",N60)))</formula>
    </cfRule>
  </conditionalFormatting>
  <conditionalFormatting sqref="D31">
    <cfRule type="containsText" dxfId="833" priority="319" operator="containsText" text="3- Moderado">
      <formula>NOT(ISERROR(SEARCH("3- Moderado",D31)))</formula>
    </cfRule>
    <cfRule type="containsText" dxfId="832" priority="320" operator="containsText" text="6- Moderado">
      <formula>NOT(ISERROR(SEARCH("6- Moderado",D31)))</formula>
    </cfRule>
    <cfRule type="containsText" dxfId="831" priority="321" operator="containsText" text="4- Moderado">
      <formula>NOT(ISERROR(SEARCH("4- Moderado",D31)))</formula>
    </cfRule>
    <cfRule type="containsText" dxfId="830" priority="322" operator="containsText" text="3- Bajo">
      <formula>NOT(ISERROR(SEARCH("3- Bajo",D31)))</formula>
    </cfRule>
    <cfRule type="containsText" dxfId="829" priority="323" operator="containsText" text="4- Bajo">
      <formula>NOT(ISERROR(SEARCH("4- Bajo",D31)))</formula>
    </cfRule>
    <cfRule type="containsText" dxfId="828" priority="324" operator="containsText" text="1- Bajo">
      <formula>NOT(ISERROR(SEARCH("1- Bajo",D31)))</formula>
    </cfRule>
  </conditionalFormatting>
  <conditionalFormatting sqref="D30">
    <cfRule type="containsText" dxfId="827" priority="307" operator="containsText" text="3- Moderado">
      <formula>NOT(ISERROR(SEARCH("3- Moderado",D30)))</formula>
    </cfRule>
    <cfRule type="containsText" dxfId="826" priority="308" operator="containsText" text="6- Moderado">
      <formula>NOT(ISERROR(SEARCH("6- Moderado",D30)))</formula>
    </cfRule>
    <cfRule type="containsText" dxfId="825" priority="309" operator="containsText" text="4- Moderado">
      <formula>NOT(ISERROR(SEARCH("4- Moderado",D30)))</formula>
    </cfRule>
    <cfRule type="containsText" dxfId="824" priority="310" operator="containsText" text="3- Bajo">
      <formula>NOT(ISERROR(SEARCH("3- Bajo",D30)))</formula>
    </cfRule>
    <cfRule type="containsText" dxfId="823" priority="311" operator="containsText" text="4- Bajo">
      <formula>NOT(ISERROR(SEARCH("4- Bajo",D30)))</formula>
    </cfRule>
    <cfRule type="containsText" dxfId="822" priority="312" operator="containsText" text="1- Bajo">
      <formula>NOT(ISERROR(SEARCH("1- Bajo",D30)))</formula>
    </cfRule>
  </conditionalFormatting>
  <conditionalFormatting sqref="D31">
    <cfRule type="containsText" dxfId="821" priority="301" operator="containsText" text="3- Moderado">
      <formula>NOT(ISERROR(SEARCH("3- Moderado",D31)))</formula>
    </cfRule>
    <cfRule type="containsText" dxfId="820" priority="302" operator="containsText" text="6- Moderado">
      <formula>NOT(ISERROR(SEARCH("6- Moderado",D31)))</formula>
    </cfRule>
    <cfRule type="containsText" dxfId="819" priority="303" operator="containsText" text="4- Moderado">
      <formula>NOT(ISERROR(SEARCH("4- Moderado",D31)))</formula>
    </cfRule>
    <cfRule type="containsText" dxfId="818" priority="304" operator="containsText" text="3- Bajo">
      <formula>NOT(ISERROR(SEARCH("3- Bajo",D31)))</formula>
    </cfRule>
    <cfRule type="containsText" dxfId="817" priority="305" operator="containsText" text="4- Bajo">
      <formula>NOT(ISERROR(SEARCH("4- Bajo",D31)))</formula>
    </cfRule>
    <cfRule type="containsText" dxfId="816" priority="306" operator="containsText" text="1- Bajo">
      <formula>NOT(ISERROR(SEARCH("1- Bajo",D31)))</formula>
    </cfRule>
  </conditionalFormatting>
  <conditionalFormatting sqref="D32">
    <cfRule type="containsText" dxfId="815" priority="253" operator="containsText" text="3- Moderado">
      <formula>NOT(ISERROR(SEARCH("3- Moderado",D32)))</formula>
    </cfRule>
    <cfRule type="containsText" dxfId="814" priority="254" operator="containsText" text="6- Moderado">
      <formula>NOT(ISERROR(SEARCH("6- Moderado",D32)))</formula>
    </cfRule>
    <cfRule type="containsText" dxfId="813" priority="255" operator="containsText" text="4- Moderado">
      <formula>NOT(ISERROR(SEARCH("4- Moderado",D32)))</formula>
    </cfRule>
    <cfRule type="containsText" dxfId="812" priority="256" operator="containsText" text="3- Bajo">
      <formula>NOT(ISERROR(SEARCH("3- Bajo",D32)))</formula>
    </cfRule>
    <cfRule type="containsText" dxfId="811" priority="257" operator="containsText" text="4- Bajo">
      <formula>NOT(ISERROR(SEARCH("4- Bajo",D32)))</formula>
    </cfRule>
    <cfRule type="containsText" dxfId="810" priority="258" operator="containsText" text="1- Bajo">
      <formula>NOT(ISERROR(SEARCH("1- Bajo",D32)))</formula>
    </cfRule>
  </conditionalFormatting>
  <conditionalFormatting sqref="D31">
    <cfRule type="containsText" dxfId="809" priority="271" operator="containsText" text="3- Moderado">
      <formula>NOT(ISERROR(SEARCH("3- Moderado",D31)))</formula>
    </cfRule>
    <cfRule type="containsText" dxfId="808" priority="272" operator="containsText" text="6- Moderado">
      <formula>NOT(ISERROR(SEARCH("6- Moderado",D31)))</formula>
    </cfRule>
    <cfRule type="containsText" dxfId="807" priority="273" operator="containsText" text="4- Moderado">
      <formula>NOT(ISERROR(SEARCH("4- Moderado",D31)))</formula>
    </cfRule>
    <cfRule type="containsText" dxfId="806" priority="274" operator="containsText" text="3- Bajo">
      <formula>NOT(ISERROR(SEARCH("3- Bajo",D31)))</formula>
    </cfRule>
    <cfRule type="containsText" dxfId="805" priority="275" operator="containsText" text="4- Bajo">
      <formula>NOT(ISERROR(SEARCH("4- Bajo",D31)))</formula>
    </cfRule>
    <cfRule type="containsText" dxfId="804" priority="276" operator="containsText" text="1- Bajo">
      <formula>NOT(ISERROR(SEARCH("1- Bajo",D31)))</formula>
    </cfRule>
  </conditionalFormatting>
  <conditionalFormatting sqref="D32">
    <cfRule type="containsText" dxfId="803" priority="265" operator="containsText" text="3- Moderado">
      <formula>NOT(ISERROR(SEARCH("3- Moderado",D32)))</formula>
    </cfRule>
    <cfRule type="containsText" dxfId="802" priority="266" operator="containsText" text="6- Moderado">
      <formula>NOT(ISERROR(SEARCH("6- Moderado",D32)))</formula>
    </cfRule>
    <cfRule type="containsText" dxfId="801" priority="267" operator="containsText" text="4- Moderado">
      <formula>NOT(ISERROR(SEARCH("4- Moderado",D32)))</formula>
    </cfRule>
    <cfRule type="containsText" dxfId="800" priority="268" operator="containsText" text="3- Bajo">
      <formula>NOT(ISERROR(SEARCH("3- Bajo",D32)))</formula>
    </cfRule>
    <cfRule type="containsText" dxfId="799" priority="269" operator="containsText" text="4- Bajo">
      <formula>NOT(ISERROR(SEARCH("4- Bajo",D32)))</formula>
    </cfRule>
    <cfRule type="containsText" dxfId="798" priority="270" operator="containsText" text="1- Bajo">
      <formula>NOT(ISERROR(SEARCH("1- Bajo",D32)))</formula>
    </cfRule>
  </conditionalFormatting>
  <conditionalFormatting sqref="D31">
    <cfRule type="containsText" dxfId="797" priority="259" operator="containsText" text="3- Moderado">
      <formula>NOT(ISERROR(SEARCH("3- Moderado",D31)))</formula>
    </cfRule>
    <cfRule type="containsText" dxfId="796" priority="260" operator="containsText" text="6- Moderado">
      <formula>NOT(ISERROR(SEARCH("6- Moderado",D31)))</formula>
    </cfRule>
    <cfRule type="containsText" dxfId="795" priority="261" operator="containsText" text="4- Moderado">
      <formula>NOT(ISERROR(SEARCH("4- Moderado",D31)))</formula>
    </cfRule>
    <cfRule type="containsText" dxfId="794" priority="262" operator="containsText" text="3- Bajo">
      <formula>NOT(ISERROR(SEARCH("3- Bajo",D31)))</formula>
    </cfRule>
    <cfRule type="containsText" dxfId="793" priority="263" operator="containsText" text="4- Bajo">
      <formula>NOT(ISERROR(SEARCH("4- Bajo",D31)))</formula>
    </cfRule>
    <cfRule type="containsText" dxfId="792" priority="264" operator="containsText" text="1- Bajo">
      <formula>NOT(ISERROR(SEARCH("1- Bajo",D31)))</formula>
    </cfRule>
  </conditionalFormatting>
  <conditionalFormatting sqref="D12">
    <cfRule type="containsText" dxfId="791" priority="49" operator="containsText" text="3- Moderado">
      <formula>NOT(ISERROR(SEARCH("3- Moderado",D12)))</formula>
    </cfRule>
    <cfRule type="containsText" dxfId="790" priority="50" operator="containsText" text="6- Moderado">
      <formula>NOT(ISERROR(SEARCH("6- Moderado",D12)))</formula>
    </cfRule>
    <cfRule type="containsText" dxfId="789" priority="51" operator="containsText" text="4- Moderado">
      <formula>NOT(ISERROR(SEARCH("4- Moderado",D12)))</formula>
    </cfRule>
    <cfRule type="containsText" dxfId="788" priority="52" operator="containsText" text="3- Bajo">
      <formula>NOT(ISERROR(SEARCH("3- Bajo",D12)))</formula>
    </cfRule>
    <cfRule type="containsText" dxfId="787" priority="53" operator="containsText" text="4- Bajo">
      <formula>NOT(ISERROR(SEARCH("4- Bajo",D12)))</formula>
    </cfRule>
    <cfRule type="containsText" dxfId="786" priority="54" operator="containsText" text="1- Bajo">
      <formula>NOT(ISERROR(SEARCH("1- Bajo",D12)))</formula>
    </cfRule>
  </conditionalFormatting>
  <conditionalFormatting sqref="D13">
    <cfRule type="containsText" dxfId="785" priority="43" operator="containsText" text="3- Moderado">
      <formula>NOT(ISERROR(SEARCH("3- Moderado",D13)))</formula>
    </cfRule>
    <cfRule type="containsText" dxfId="784" priority="44" operator="containsText" text="6- Moderado">
      <formula>NOT(ISERROR(SEARCH("6- Moderado",D13)))</formula>
    </cfRule>
    <cfRule type="containsText" dxfId="783" priority="45" operator="containsText" text="4- Moderado">
      <formula>NOT(ISERROR(SEARCH("4- Moderado",D13)))</formula>
    </cfRule>
    <cfRule type="containsText" dxfId="782" priority="46" operator="containsText" text="3- Bajo">
      <formula>NOT(ISERROR(SEARCH("3- Bajo",D13)))</formula>
    </cfRule>
    <cfRule type="containsText" dxfId="781" priority="47" operator="containsText" text="4- Bajo">
      <formula>NOT(ISERROR(SEARCH("4- Bajo",D13)))</formula>
    </cfRule>
    <cfRule type="containsText" dxfId="780" priority="48" operator="containsText" text="1- Bajo">
      <formula>NOT(ISERROR(SEARCH("1- Bajo",D13)))</formula>
    </cfRule>
  </conditionalFormatting>
  <conditionalFormatting sqref="D40:D42">
    <cfRule type="containsText" dxfId="779" priority="5" operator="containsText" text="3- Moderado">
      <formula>NOT(ISERROR(SEARCH("3- Moderado",D40)))</formula>
    </cfRule>
    <cfRule type="containsText" dxfId="778" priority="6" operator="containsText" text="6- Moderado">
      <formula>NOT(ISERROR(SEARCH("6- Moderado",D40)))</formula>
    </cfRule>
    <cfRule type="containsText" dxfId="777" priority="7" operator="containsText" text="4- Moderado">
      <formula>NOT(ISERROR(SEARCH("4- Moderado",D40)))</formula>
    </cfRule>
    <cfRule type="containsText" dxfId="776" priority="8" operator="containsText" text="3- Bajo">
      <formula>NOT(ISERROR(SEARCH("3- Bajo",D40)))</formula>
    </cfRule>
    <cfRule type="containsText" dxfId="775" priority="9" operator="containsText" text="4- Bajo">
      <formula>NOT(ISERROR(SEARCH("4- Bajo",D40)))</formula>
    </cfRule>
    <cfRule type="containsText" dxfId="774" priority="10" operator="containsText" text="1- Bajo">
      <formula>NOT(ISERROR(SEARCH("1- Bajo",D40)))</formula>
    </cfRule>
  </conditionalFormatting>
  <conditionalFormatting sqref="H40">
    <cfRule type="containsText" dxfId="773" priority="17" operator="containsText" text="Muy Baja">
      <formula>NOT(ISERROR(SEARCH("Muy Baja",H40)))</formula>
    </cfRule>
    <cfRule type="containsText" dxfId="772" priority="18" operator="containsText" text="Baja">
      <formula>NOT(ISERROR(SEARCH("Baja",H40)))</formula>
    </cfRule>
    <cfRule type="containsText" dxfId="771" priority="19" operator="containsText" text="Muy Alta">
      <formula>NOT(ISERROR(SEARCH("Muy Alta",H40)))</formula>
    </cfRule>
    <cfRule type="containsText" dxfId="770" priority="20" operator="containsText" text="Alta">
      <formula>NOT(ISERROR(SEARCH("Alta",H40)))</formula>
    </cfRule>
    <cfRule type="containsText" dxfId="769" priority="21" operator="containsText" text="Media">
      <formula>NOT(ISERROR(SEARCH("Media",H40)))</formula>
    </cfRule>
    <cfRule type="containsText" dxfId="768" priority="22" operator="containsText" text="Media">
      <formula>NOT(ISERROR(SEARCH("Media",H40)))</formula>
    </cfRule>
    <cfRule type="containsText" dxfId="767" priority="23" operator="containsText" text="Media">
      <formula>NOT(ISERROR(SEARCH("Media",H40)))</formula>
    </cfRule>
    <cfRule type="containsText" dxfId="766" priority="24" operator="containsText" text="Muy Baja">
      <formula>NOT(ISERROR(SEARCH("Muy Baja",H40)))</formula>
    </cfRule>
    <cfRule type="containsText" dxfId="765" priority="25" operator="containsText" text="Baja">
      <formula>NOT(ISERROR(SEARCH("Baja",H40)))</formula>
    </cfRule>
    <cfRule type="containsText" dxfId="764" priority="26" operator="containsText" text="Muy Baja">
      <formula>NOT(ISERROR(SEARCH("Muy Baja",H40)))</formula>
    </cfRule>
    <cfRule type="containsText" dxfId="763" priority="27" operator="containsText" text="Muy Baja">
      <formula>NOT(ISERROR(SEARCH("Muy Baja",H40)))</formula>
    </cfRule>
    <cfRule type="containsText" dxfId="762" priority="28" operator="containsText" text="Muy Baja">
      <formula>NOT(ISERROR(SEARCH("Muy Baja",H40)))</formula>
    </cfRule>
    <cfRule type="containsText" dxfId="761" priority="29" operator="containsText" text="Muy Baja'Tabla probabilidad'!">
      <formula>NOT(ISERROR(SEARCH("Muy Baja'Tabla probabilidad'!",H40)))</formula>
    </cfRule>
    <cfRule type="containsText" dxfId="760" priority="30" operator="containsText" text="Muy bajo">
      <formula>NOT(ISERROR(SEARCH("Muy bajo",H40)))</formula>
    </cfRule>
    <cfRule type="containsText" dxfId="759" priority="31" operator="containsText" text="Alta">
      <formula>NOT(ISERROR(SEARCH("Alta",H40)))</formula>
    </cfRule>
    <cfRule type="containsText" dxfId="758" priority="32" operator="containsText" text="Media">
      <formula>NOT(ISERROR(SEARCH("Media",H40)))</formula>
    </cfRule>
    <cfRule type="containsText" dxfId="757" priority="33" operator="containsText" text="Baja">
      <formula>NOT(ISERROR(SEARCH("Baja",H40)))</formula>
    </cfRule>
    <cfRule type="containsText" dxfId="756" priority="34" operator="containsText" text="Muy baja">
      <formula>NOT(ISERROR(SEARCH("Muy baja",H40)))</formula>
    </cfRule>
    <cfRule type="cellIs" dxfId="755" priority="35" operator="between">
      <formula>1</formula>
      <formula>2</formula>
    </cfRule>
    <cfRule type="cellIs" dxfId="754" priority="36" operator="between">
      <formula>0</formula>
      <formula>2</formula>
    </cfRule>
  </conditionalFormatting>
  <conditionalFormatting sqref="K40:K49">
    <cfRule type="containsText" dxfId="753" priority="37" operator="containsText" text="Catastrófico">
      <formula>NOT(ISERROR(SEARCH("Catastrófico",K40)))</formula>
    </cfRule>
    <cfRule type="containsText" dxfId="752" priority="38" operator="containsText" text="Mayor">
      <formula>NOT(ISERROR(SEARCH("Mayor",K40)))</formula>
    </cfRule>
    <cfRule type="containsText" dxfId="751" priority="39" operator="containsText" text="Alta">
      <formula>NOT(ISERROR(SEARCH("Alta",K40)))</formula>
    </cfRule>
    <cfRule type="containsText" dxfId="750" priority="40" operator="containsText" text="Moderado">
      <formula>NOT(ISERROR(SEARCH("Moderado",K40)))</formula>
    </cfRule>
    <cfRule type="containsText" dxfId="749" priority="41" operator="containsText" text="Menor">
      <formula>NOT(ISERROR(SEARCH("Menor",K40)))</formula>
    </cfRule>
    <cfRule type="containsText" dxfId="748" priority="42" operator="containsText" text="Leve">
      <formula>NOT(ISERROR(SEARCH("Leve",K40)))</formula>
    </cfRule>
  </conditionalFormatting>
  <conditionalFormatting sqref="M40">
    <cfRule type="containsText" dxfId="747" priority="11" operator="containsText" text="Catastrófico">
      <formula>NOT(ISERROR(SEARCH("Catastrófico",M40)))</formula>
    </cfRule>
    <cfRule type="containsText" dxfId="746" priority="12" operator="containsText" text="Mayor">
      <formula>NOT(ISERROR(SEARCH("Mayor",M40)))</formula>
    </cfRule>
    <cfRule type="containsText" dxfId="745" priority="13" operator="containsText" text="Alta">
      <formula>NOT(ISERROR(SEARCH("Alta",M40)))</formula>
    </cfRule>
    <cfRule type="containsText" dxfId="744" priority="14" operator="containsText" text="Moderado">
      <formula>NOT(ISERROR(SEARCH("Moderado",M40)))</formula>
    </cfRule>
    <cfRule type="containsText" dxfId="743" priority="15" operator="containsText" text="Menor">
      <formula>NOT(ISERROR(SEARCH("Menor",M40)))</formula>
    </cfRule>
    <cfRule type="containsText" dxfId="742" priority="16" operator="containsText" text="Leve">
      <formula>NOT(ISERROR(SEARCH("Leve",M40)))</formula>
    </cfRule>
  </conditionalFormatting>
  <conditionalFormatting sqref="N40:O40">
    <cfRule type="containsText" dxfId="741" priority="1" operator="containsText" text="Extremo">
      <formula>NOT(ISERROR(SEARCH("Extremo",N40)))</formula>
    </cfRule>
    <cfRule type="containsText" dxfId="740" priority="2" operator="containsText" text="Alto">
      <formula>NOT(ISERROR(SEARCH("Alto",N40)))</formula>
    </cfRule>
    <cfRule type="containsText" dxfId="739" priority="3" operator="containsText" text="Bajo">
      <formula>NOT(ISERROR(SEARCH("Bajo",N40)))</formula>
    </cfRule>
    <cfRule type="containsText" dxfId="738" priority="4" operator="containsText" text="Moderado">
      <formula>NOT(ISERROR(SEARCH("Moderado",N40)))</formula>
    </cfRule>
  </conditionalFormatting>
  <dataValidations count="1">
    <dataValidation type="list" allowBlank="1" showInputMessage="1" showErrorMessage="1" sqref="I40:J49" xr:uid="{239556B4-67C0-4A73-ACF3-B114640184F4}"/>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9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40"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 I50:I69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28" zoomScale="80" zoomScaleNormal="80" zoomScalePageLayoutView="70" workbookViewId="0">
      <selection activeCell="F10" sqref="F10"/>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391"/>
      <c r="B1" s="392"/>
      <c r="C1" s="392"/>
      <c r="D1" s="234"/>
      <c r="E1" s="474"/>
      <c r="F1" s="474"/>
      <c r="G1" s="474"/>
      <c r="H1" s="474"/>
      <c r="I1" s="474"/>
      <c r="J1" s="474"/>
      <c r="K1" s="474"/>
      <c r="L1" s="474"/>
      <c r="M1" s="474"/>
      <c r="N1" s="474"/>
      <c r="O1" s="474"/>
      <c r="P1" s="474"/>
      <c r="Q1" s="474"/>
      <c r="R1" s="474"/>
      <c r="S1" s="474"/>
      <c r="T1" s="474"/>
      <c r="U1" s="474"/>
      <c r="V1" s="47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393"/>
      <c r="B2" s="394"/>
      <c r="C2" s="394"/>
      <c r="D2" s="236"/>
      <c r="E2" s="474"/>
      <c r="F2" s="474"/>
      <c r="G2" s="474"/>
      <c r="H2" s="474"/>
      <c r="I2" s="474"/>
      <c r="J2" s="474"/>
      <c r="K2" s="474"/>
      <c r="L2" s="474"/>
      <c r="M2" s="474"/>
      <c r="N2" s="474"/>
      <c r="O2" s="474"/>
      <c r="P2" s="474"/>
      <c r="Q2" s="474"/>
      <c r="R2" s="474"/>
      <c r="S2" s="474"/>
      <c r="T2" s="474"/>
      <c r="U2" s="474"/>
      <c r="V2" s="47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38"/>
      <c r="B3" s="239"/>
      <c r="C3" s="239"/>
      <c r="D3" s="236"/>
      <c r="E3" s="474"/>
      <c r="F3" s="474"/>
      <c r="G3" s="474"/>
      <c r="H3" s="474"/>
      <c r="I3" s="474"/>
      <c r="J3" s="474"/>
      <c r="K3" s="474"/>
      <c r="L3" s="474"/>
      <c r="M3" s="474"/>
      <c r="N3" s="474"/>
      <c r="O3" s="474"/>
      <c r="P3" s="474"/>
      <c r="Q3" s="474"/>
      <c r="R3" s="474"/>
      <c r="S3" s="474"/>
      <c r="T3" s="474"/>
      <c r="U3" s="474"/>
      <c r="V3" s="474"/>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42" t="s">
        <v>149</v>
      </c>
      <c r="B4" s="442"/>
      <c r="C4" s="442"/>
      <c r="D4" s="475" t="s">
        <v>5</v>
      </c>
      <c r="E4" s="475"/>
      <c r="F4" s="475"/>
      <c r="G4" s="475"/>
      <c r="H4" s="475"/>
      <c r="I4" s="475"/>
      <c r="J4" s="475"/>
      <c r="K4" s="475"/>
      <c r="L4" s="475"/>
      <c r="M4" s="475"/>
      <c r="N4" s="475"/>
      <c r="O4" s="475"/>
      <c r="P4" s="475"/>
      <c r="Q4" s="475"/>
      <c r="R4" s="475"/>
      <c r="S4" s="475"/>
      <c r="T4" s="475"/>
      <c r="U4" s="475"/>
      <c r="V4" s="475"/>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42" t="s">
        <v>150</v>
      </c>
      <c r="B5" s="442"/>
      <c r="C5" s="442"/>
      <c r="D5" s="475" t="s">
        <v>151</v>
      </c>
      <c r="E5" s="475"/>
      <c r="F5" s="475"/>
      <c r="G5" s="475"/>
      <c r="H5" s="475"/>
      <c r="I5" s="475"/>
      <c r="J5" s="475"/>
      <c r="K5" s="475"/>
      <c r="L5" s="475"/>
      <c r="M5" s="475"/>
      <c r="N5" s="475"/>
      <c r="O5" s="475"/>
      <c r="P5" s="475"/>
      <c r="Q5" s="475"/>
      <c r="R5" s="475"/>
      <c r="S5" s="475"/>
      <c r="T5" s="475"/>
      <c r="U5" s="475"/>
      <c r="V5" s="4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42" t="s">
        <v>152</v>
      </c>
      <c r="B6" s="442"/>
      <c r="C6" s="442"/>
      <c r="D6" s="475" t="s">
        <v>471</v>
      </c>
      <c r="E6" s="475"/>
      <c r="F6" s="475"/>
      <c r="G6" s="475"/>
      <c r="H6" s="475"/>
      <c r="I6" s="475"/>
      <c r="J6" s="475"/>
      <c r="K6" s="475"/>
      <c r="L6" s="475"/>
      <c r="M6" s="475"/>
      <c r="N6" s="475"/>
      <c r="O6" s="475"/>
      <c r="P6" s="475"/>
      <c r="Q6" s="475"/>
      <c r="R6" s="475"/>
      <c r="S6" s="475"/>
      <c r="T6" s="475"/>
      <c r="U6" s="475"/>
      <c r="V6" s="47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76" t="s">
        <v>154</v>
      </c>
      <c r="B7" s="476"/>
      <c r="C7" s="476"/>
      <c r="D7" s="478" t="s">
        <v>210</v>
      </c>
      <c r="E7" s="428"/>
      <c r="F7" s="428"/>
      <c r="G7" s="428"/>
      <c r="H7" s="428"/>
      <c r="I7" s="428"/>
      <c r="J7" s="428"/>
      <c r="K7" s="428"/>
      <c r="L7" s="428"/>
      <c r="M7" s="428"/>
      <c r="N7" s="428"/>
      <c r="O7" s="428"/>
      <c r="P7" s="428"/>
      <c r="Q7" s="428"/>
      <c r="R7" s="429"/>
      <c r="S7" s="189"/>
      <c r="T7" s="477" t="s">
        <v>211</v>
      </c>
      <c r="U7" s="477"/>
      <c r="V7" s="477"/>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79" t="s">
        <v>159</v>
      </c>
      <c r="B8" s="476" t="s">
        <v>212</v>
      </c>
      <c r="C8" s="484" t="s">
        <v>155</v>
      </c>
      <c r="D8" s="486" t="s">
        <v>213</v>
      </c>
      <c r="E8" s="488" t="s">
        <v>124</v>
      </c>
      <c r="F8" s="480" t="s">
        <v>214</v>
      </c>
      <c r="G8" s="481"/>
      <c r="H8" s="481"/>
      <c r="I8" s="481"/>
      <c r="J8" s="481"/>
      <c r="K8" s="482"/>
      <c r="L8" s="480" t="s">
        <v>215</v>
      </c>
      <c r="M8" s="481"/>
      <c r="N8" s="481"/>
      <c r="O8" s="481"/>
      <c r="P8" s="481"/>
      <c r="Q8" s="481"/>
      <c r="R8" s="481"/>
      <c r="S8" s="482"/>
      <c r="T8" s="47"/>
      <c r="U8" s="48"/>
      <c r="V8" s="69" t="s">
        <v>216</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52"/>
      <c r="B9" s="483"/>
      <c r="C9" s="485"/>
      <c r="D9" s="487"/>
      <c r="E9" s="418"/>
      <c r="F9" s="38" t="s">
        <v>126</v>
      </c>
      <c r="G9" s="38" t="s">
        <v>128</v>
      </c>
      <c r="H9" s="38" t="s">
        <v>217</v>
      </c>
      <c r="I9" s="38" t="s">
        <v>130</v>
      </c>
      <c r="J9" s="91" t="s">
        <v>218</v>
      </c>
      <c r="K9" s="38" t="s">
        <v>136</v>
      </c>
      <c r="L9" s="38" t="s">
        <v>219</v>
      </c>
      <c r="M9" s="88" t="s">
        <v>133</v>
      </c>
      <c r="N9" s="38" t="s">
        <v>220</v>
      </c>
      <c r="O9" s="38" t="s">
        <v>221</v>
      </c>
      <c r="P9" s="38" t="s">
        <v>222</v>
      </c>
      <c r="Q9" s="38" t="s">
        <v>223</v>
      </c>
      <c r="R9" s="91" t="s">
        <v>218</v>
      </c>
      <c r="S9" s="38" t="s">
        <v>224</v>
      </c>
      <c r="T9" s="41" t="s">
        <v>138</v>
      </c>
      <c r="U9" s="41" t="s">
        <v>140</v>
      </c>
      <c r="V9" s="42" t="s">
        <v>225</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58">
        <f>'5- Identificación de Riesgos'!A10</f>
        <v>1</v>
      </c>
      <c r="B10" s="409" t="str">
        <f>'5- Identificación de Riesgos'!B10</f>
        <v xml:space="preserve">Incumplimiento de los requisitos legales del SG-SST </v>
      </c>
      <c r="C10" s="123" t="str">
        <f>'5- Identificación de Riesgos'!D10</f>
        <v>1. Desconocimiento de los requisitos legales para la implementación del SG-SST</v>
      </c>
      <c r="D10" s="117"/>
      <c r="E10" s="178" t="s">
        <v>226</v>
      </c>
      <c r="F10" s="102" t="s">
        <v>227</v>
      </c>
      <c r="G10" s="102" t="s">
        <v>227</v>
      </c>
      <c r="H10" s="102" t="s">
        <v>227</v>
      </c>
      <c r="I10" s="102" t="s">
        <v>227</v>
      </c>
      <c r="J10" s="109">
        <f>COUNTIF(F10:I10,"SI")/4</f>
        <v>1</v>
      </c>
      <c r="K10" s="471">
        <f>AVERAGE(J10:J19)</f>
        <v>0.1</v>
      </c>
      <c r="L10" s="102" t="str">
        <f>'5- Identificación de Riesgos'!I10</f>
        <v>Afectación Económica</v>
      </c>
      <c r="M10" s="110" t="s">
        <v>228</v>
      </c>
      <c r="N10" s="102" t="s">
        <v>227</v>
      </c>
      <c r="O10" s="102" t="s">
        <v>227</v>
      </c>
      <c r="P10" s="102" t="s">
        <v>227</v>
      </c>
      <c r="Q10" s="102" t="s">
        <v>227</v>
      </c>
      <c r="R10" s="109">
        <f>SUM(COUNTIF(N10,"SI")*25%,COUNTIF(O10,"SI")*40%,COUNTIF(P10,"SI")*25%,COUNTIF(Q10,"SI")*10%)</f>
        <v>1</v>
      </c>
      <c r="S10" s="471">
        <f>AVERAGE(R10:R19)</f>
        <v>0.13500000000000001</v>
      </c>
      <c r="T10" s="43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0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06" t="str">
        <f>CONCATENATE(VLOOKUP((LEFT(T10,LEN(T10)-4)&amp;LEFT(U10,LEN(U10)-4)),'9- Matriz de Calor '!$D$18:$E$42,2,0)," - ",RIGHT(T10,1)*RIGHT(U10,1))</f>
        <v>Moderado - 9</v>
      </c>
    </row>
    <row r="11" spans="1:278" ht="73.5" customHeight="1">
      <c r="A11" s="459"/>
      <c r="B11" s="410"/>
      <c r="C11" s="123" t="str">
        <f>'5- Identificación de Riesgos'!D11</f>
        <v>2.La falta de recursos técnicos y financieros obstaculiza la implementación eficaz del SG-SST, poniendo en riesgo la seguridad y salud laboral de los empleados.</v>
      </c>
      <c r="D11" s="113"/>
      <c r="E11" s="179"/>
      <c r="F11" s="105"/>
      <c r="G11" s="105"/>
      <c r="H11" s="105"/>
      <c r="I11" s="105"/>
      <c r="J11" s="107">
        <f t="shared" ref="J11:J29" si="0">COUNTIF(F11:I11,"SI")/4</f>
        <v>0</v>
      </c>
      <c r="K11" s="472"/>
      <c r="L11" s="103" t="str">
        <f>'5- Identificación de Riesgos'!I11</f>
        <v>Afectación de reputacion,imagén,  credibilidad, satisfacción de usuarios y PI</v>
      </c>
      <c r="M11" s="177" t="s">
        <v>229</v>
      </c>
      <c r="N11" s="103" t="s">
        <v>230</v>
      </c>
      <c r="O11" s="103" t="s">
        <v>230</v>
      </c>
      <c r="P11" s="103" t="s">
        <v>227</v>
      </c>
      <c r="Q11" s="103" t="s">
        <v>227</v>
      </c>
      <c r="R11" s="107">
        <f t="shared" ref="R11:R29" si="1">SUM(COUNTIF(N11,"SI")*25%,COUNTIF(O11,"SI")*40%,COUNTIF(P11,"SI")*25%,COUNTIF(Q11,"SI")*10%)</f>
        <v>0.35</v>
      </c>
      <c r="S11" s="472"/>
      <c r="T11" s="437"/>
      <c r="U11" s="410"/>
      <c r="V11" s="407"/>
    </row>
    <row r="12" spans="1:278" ht="28.5" customHeight="1">
      <c r="A12" s="459"/>
      <c r="B12" s="410"/>
      <c r="C12" s="123" t="str">
        <f>'5- Identificación de Riesgos'!D12</f>
        <v>3. Falta de competencias del personal contratado.</v>
      </c>
      <c r="D12" s="113"/>
      <c r="E12" s="179"/>
      <c r="F12" s="103"/>
      <c r="G12" s="103"/>
      <c r="H12" s="103"/>
      <c r="I12" s="103"/>
      <c r="J12" s="107">
        <f t="shared" si="0"/>
        <v>0</v>
      </c>
      <c r="K12" s="472"/>
      <c r="L12" s="103" t="str">
        <f>'5- Identificación de Riesgos'!I12</f>
        <v>Incumplimiento de las metas establecidas</v>
      </c>
      <c r="M12" s="111" t="s">
        <v>231</v>
      </c>
      <c r="N12" s="105"/>
      <c r="O12" s="105"/>
      <c r="P12" s="105"/>
      <c r="Q12" s="105"/>
      <c r="R12" s="107">
        <f t="shared" si="1"/>
        <v>0</v>
      </c>
      <c r="S12" s="472"/>
      <c r="T12" s="437"/>
      <c r="U12" s="410"/>
      <c r="V12" s="407"/>
    </row>
    <row r="13" spans="1:278" ht="30" customHeight="1">
      <c r="A13" s="459"/>
      <c r="B13" s="410"/>
      <c r="C13" s="123">
        <f>'5- Identificación de Riesgos'!D13</f>
        <v>0</v>
      </c>
      <c r="D13" s="113"/>
      <c r="E13" s="180"/>
      <c r="F13" s="103"/>
      <c r="G13" s="103"/>
      <c r="H13" s="103"/>
      <c r="I13" s="103"/>
      <c r="J13" s="107">
        <f t="shared" si="0"/>
        <v>0</v>
      </c>
      <c r="K13" s="472"/>
      <c r="L13" s="103">
        <f>'5- Identificación de Riesgos'!I13</f>
        <v>0</v>
      </c>
      <c r="M13" s="111"/>
      <c r="N13" s="103"/>
      <c r="O13" s="103"/>
      <c r="P13" s="103"/>
      <c r="Q13" s="103"/>
      <c r="R13" s="107">
        <f t="shared" si="1"/>
        <v>0</v>
      </c>
      <c r="S13" s="472"/>
      <c r="T13" s="437"/>
      <c r="U13" s="410"/>
      <c r="V13" s="407"/>
    </row>
    <row r="14" spans="1:278">
      <c r="A14" s="459"/>
      <c r="B14" s="410"/>
      <c r="C14" s="123">
        <f>'5- Identificación de Riesgos'!D14</f>
        <v>0</v>
      </c>
      <c r="D14" s="113"/>
      <c r="E14" s="111"/>
      <c r="F14" s="103"/>
      <c r="G14" s="103"/>
      <c r="H14" s="103"/>
      <c r="I14" s="103"/>
      <c r="J14" s="107">
        <f t="shared" si="0"/>
        <v>0</v>
      </c>
      <c r="K14" s="472"/>
      <c r="L14" s="103">
        <f>'5- Identificación de Riesgos'!I14</f>
        <v>0</v>
      </c>
      <c r="M14" s="111"/>
      <c r="N14" s="103"/>
      <c r="O14" s="103"/>
      <c r="P14" s="103"/>
      <c r="Q14" s="103"/>
      <c r="R14" s="107">
        <f t="shared" si="1"/>
        <v>0</v>
      </c>
      <c r="S14" s="472"/>
      <c r="T14" s="437"/>
      <c r="U14" s="410"/>
      <c r="V14" s="407"/>
    </row>
    <row r="15" spans="1:278">
      <c r="A15" s="459"/>
      <c r="B15" s="410"/>
      <c r="C15" s="123">
        <f>'5- Identificación de Riesgos'!D15</f>
        <v>0</v>
      </c>
      <c r="D15" s="113"/>
      <c r="E15" s="111"/>
      <c r="F15" s="103"/>
      <c r="G15" s="103"/>
      <c r="H15" s="103"/>
      <c r="I15" s="103"/>
      <c r="J15" s="107">
        <f t="shared" si="0"/>
        <v>0</v>
      </c>
      <c r="K15" s="472"/>
      <c r="L15" s="103">
        <f>'5- Identificación de Riesgos'!I15</f>
        <v>0</v>
      </c>
      <c r="M15" s="130"/>
      <c r="N15" s="103"/>
      <c r="O15" s="103"/>
      <c r="P15" s="103"/>
      <c r="Q15" s="103"/>
      <c r="R15" s="107">
        <f t="shared" si="1"/>
        <v>0</v>
      </c>
      <c r="S15" s="472"/>
      <c r="T15" s="437"/>
      <c r="U15" s="410"/>
      <c r="V15" s="407"/>
    </row>
    <row r="16" spans="1:278">
      <c r="A16" s="459"/>
      <c r="B16" s="410"/>
      <c r="C16" s="123">
        <f>'5- Identificación de Riesgos'!D16</f>
        <v>0</v>
      </c>
      <c r="D16" s="113"/>
      <c r="E16" s="111"/>
      <c r="F16" s="103"/>
      <c r="G16" s="103"/>
      <c r="H16" s="103"/>
      <c r="I16" s="103"/>
      <c r="J16" s="107">
        <f t="shared" si="0"/>
        <v>0</v>
      </c>
      <c r="K16" s="472"/>
      <c r="L16" s="103">
        <f>'5- Identificación de Riesgos'!I16</f>
        <v>0</v>
      </c>
      <c r="M16" s="130"/>
      <c r="N16" s="103"/>
      <c r="O16" s="103"/>
      <c r="P16" s="103"/>
      <c r="Q16" s="103"/>
      <c r="R16" s="107">
        <f t="shared" si="1"/>
        <v>0</v>
      </c>
      <c r="S16" s="472"/>
      <c r="T16" s="437"/>
      <c r="U16" s="410"/>
      <c r="V16" s="407"/>
    </row>
    <row r="17" spans="1:22">
      <c r="A17" s="459"/>
      <c r="B17" s="410"/>
      <c r="C17" s="123">
        <f>'5- Identificación de Riesgos'!D17</f>
        <v>0</v>
      </c>
      <c r="D17" s="113"/>
      <c r="E17" s="111"/>
      <c r="F17" s="103"/>
      <c r="G17" s="103"/>
      <c r="H17" s="103"/>
      <c r="I17" s="103"/>
      <c r="J17" s="107">
        <f t="shared" si="0"/>
        <v>0</v>
      </c>
      <c r="K17" s="472"/>
      <c r="L17" s="103">
        <f>'5- Identificación de Riesgos'!I17</f>
        <v>0</v>
      </c>
      <c r="M17" s="130"/>
      <c r="N17" s="103"/>
      <c r="O17" s="103"/>
      <c r="P17" s="103"/>
      <c r="Q17" s="103"/>
      <c r="R17" s="107">
        <f t="shared" si="1"/>
        <v>0</v>
      </c>
      <c r="S17" s="472"/>
      <c r="T17" s="437"/>
      <c r="U17" s="410"/>
      <c r="V17" s="407"/>
    </row>
    <row r="18" spans="1:22">
      <c r="A18" s="459"/>
      <c r="B18" s="410"/>
      <c r="C18" s="123">
        <f>'5- Identificación de Riesgos'!D18</f>
        <v>0</v>
      </c>
      <c r="D18" s="113"/>
      <c r="E18" s="111"/>
      <c r="F18" s="103"/>
      <c r="G18" s="103"/>
      <c r="H18" s="103"/>
      <c r="I18" s="103"/>
      <c r="J18" s="107">
        <f t="shared" si="0"/>
        <v>0</v>
      </c>
      <c r="K18" s="472"/>
      <c r="L18" s="103">
        <f>'5- Identificación de Riesgos'!I18</f>
        <v>0</v>
      </c>
      <c r="M18" s="130"/>
      <c r="N18" s="103"/>
      <c r="O18" s="103"/>
      <c r="P18" s="103"/>
      <c r="Q18" s="103"/>
      <c r="R18" s="107">
        <f t="shared" si="1"/>
        <v>0</v>
      </c>
      <c r="S18" s="472"/>
      <c r="T18" s="437"/>
      <c r="U18" s="410"/>
      <c r="V18" s="407"/>
    </row>
    <row r="19" spans="1:22" ht="15.75" thickBot="1">
      <c r="A19" s="460"/>
      <c r="B19" s="411"/>
      <c r="C19" s="123">
        <f>'5- Identificación de Riesgos'!D19</f>
        <v>0</v>
      </c>
      <c r="D19" s="114"/>
      <c r="E19" s="125"/>
      <c r="F19" s="104"/>
      <c r="G19" s="104"/>
      <c r="H19" s="104"/>
      <c r="I19" s="104"/>
      <c r="J19" s="108">
        <f t="shared" si="0"/>
        <v>0</v>
      </c>
      <c r="K19" s="473"/>
      <c r="L19" s="104">
        <f>'5- Identificación de Riesgos'!I19</f>
        <v>0</v>
      </c>
      <c r="M19" s="131"/>
      <c r="N19" s="104"/>
      <c r="O19" s="104"/>
      <c r="P19" s="104"/>
      <c r="Q19" s="104"/>
      <c r="R19" s="108">
        <f t="shared" si="1"/>
        <v>0</v>
      </c>
      <c r="S19" s="473"/>
      <c r="T19" s="438"/>
      <c r="U19" s="411"/>
      <c r="V19" s="408"/>
    </row>
    <row r="20" spans="1:22" ht="51">
      <c r="A20" s="458">
        <f>'5- Identificación de Riesgos'!A20</f>
        <v>2</v>
      </c>
      <c r="B20" s="409" t="str">
        <f>'5- Identificación de Riesgos'!B20</f>
        <v>Incumplimiento Plan Trabajo de SG-SST</v>
      </c>
      <c r="C20" s="122" t="str">
        <f>'5- Identificación de Riesgos'!D20</f>
        <v>1. Falta de recursos técnicos y financieros para la implementación del SG-SST.</v>
      </c>
      <c r="D20" s="117"/>
      <c r="E20" s="110"/>
      <c r="F20" s="102" t="s">
        <v>230</v>
      </c>
      <c r="G20" s="102" t="s">
        <v>227</v>
      </c>
      <c r="H20" s="102" t="s">
        <v>230</v>
      </c>
      <c r="I20" s="102" t="s">
        <v>230</v>
      </c>
      <c r="J20" s="109">
        <f t="shared" si="0"/>
        <v>0.25</v>
      </c>
      <c r="K20" s="471">
        <f>AVERAGE(J20:J29)</f>
        <v>0.125</v>
      </c>
      <c r="L20" s="102" t="str">
        <f>'5- Identificación de Riesgos'!I20</f>
        <v>Afectación Económica</v>
      </c>
      <c r="M20" s="110" t="s">
        <v>228</v>
      </c>
      <c r="N20" s="102" t="s">
        <v>227</v>
      </c>
      <c r="O20" s="102" t="s">
        <v>227</v>
      </c>
      <c r="P20" s="102" t="s">
        <v>227</v>
      </c>
      <c r="Q20" s="102" t="s">
        <v>227</v>
      </c>
      <c r="R20" s="109">
        <f t="shared" si="1"/>
        <v>1</v>
      </c>
      <c r="S20" s="471">
        <f t="shared" ref="S20" si="2">AVERAGE(R20:R29)</f>
        <v>0.13500000000000001</v>
      </c>
      <c r="T20" s="43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6" t="str">
        <f>CONCATENATE(VLOOKUP((LEFT(T20,LEN(T20)-4)&amp;LEFT(U20,LEN(U20)-4)),'9- Matriz de Calor '!$D$18:$E$42,2,0)," - ",RIGHT(T20,1)*RIGHT(U20,1))</f>
        <v>Moderado - 3</v>
      </c>
    </row>
    <row r="21" spans="1:22" ht="60">
      <c r="A21" s="459"/>
      <c r="B21" s="410"/>
      <c r="C21" s="123" t="str">
        <f>'5- Identificación de Riesgos'!D21</f>
        <v>2. Falta de seguimiento y control a la ejecución del plan anual SST.</v>
      </c>
      <c r="D21" s="113"/>
      <c r="E21" s="111"/>
      <c r="F21" s="103" t="s">
        <v>230</v>
      </c>
      <c r="G21" s="103" t="s">
        <v>230</v>
      </c>
      <c r="H21" s="103" t="s">
        <v>230</v>
      </c>
      <c r="I21" s="103" t="s">
        <v>230</v>
      </c>
      <c r="J21" s="107">
        <f t="shared" si="0"/>
        <v>0</v>
      </c>
      <c r="K21" s="472"/>
      <c r="L21" s="103" t="str">
        <f>'5- Identificación de Riesgos'!I21</f>
        <v>Afectación de reputacion,imagén,  credibilidad, satisfacción de usuarios y PI</v>
      </c>
      <c r="M21" s="177" t="s">
        <v>229</v>
      </c>
      <c r="N21" s="103" t="s">
        <v>230</v>
      </c>
      <c r="O21" s="103" t="s">
        <v>230</v>
      </c>
      <c r="P21" s="103" t="s">
        <v>227</v>
      </c>
      <c r="Q21" s="103" t="s">
        <v>227</v>
      </c>
      <c r="R21" s="107">
        <f t="shared" si="1"/>
        <v>0.35</v>
      </c>
      <c r="S21" s="472"/>
      <c r="T21" s="437"/>
      <c r="U21" s="410"/>
      <c r="V21" s="407"/>
    </row>
    <row r="22" spans="1:22" ht="45">
      <c r="A22" s="459"/>
      <c r="B22" s="410"/>
      <c r="C22" s="123" t="str">
        <f>'5- Identificación de Riesgos'!D22</f>
        <v>3. Perfil inadecuado para el cargo o alta rotación de servidores judiciales con rol y responsabilidades del SG-SST.</v>
      </c>
      <c r="D22" s="113"/>
      <c r="E22" s="111"/>
      <c r="F22" s="103" t="s">
        <v>227</v>
      </c>
      <c r="G22" s="103" t="s">
        <v>227</v>
      </c>
      <c r="H22" s="103" t="s">
        <v>227</v>
      </c>
      <c r="I22" s="103" t="s">
        <v>227</v>
      </c>
      <c r="J22" s="107">
        <f t="shared" si="0"/>
        <v>1</v>
      </c>
      <c r="K22" s="472"/>
      <c r="L22" s="103" t="str">
        <f>'5- Identificación de Riesgos'!I22</f>
        <v>Incumplimiento de las metas establecidas</v>
      </c>
      <c r="M22" s="111" t="s">
        <v>231</v>
      </c>
      <c r="N22" s="105"/>
      <c r="O22" s="105"/>
      <c r="P22" s="105"/>
      <c r="Q22" s="105"/>
      <c r="R22" s="107">
        <f t="shared" si="1"/>
        <v>0</v>
      </c>
      <c r="S22" s="472"/>
      <c r="T22" s="437"/>
      <c r="U22" s="410"/>
      <c r="V22" s="407"/>
    </row>
    <row r="23" spans="1:22" ht="30">
      <c r="A23" s="459"/>
      <c r="B23" s="410"/>
      <c r="C23" s="123" t="str">
        <f>'5- Identificación de Riesgos'!D23</f>
        <v>4. Baja participación e interés de los grupos del apoyo del SG-SST.</v>
      </c>
      <c r="D23" s="113"/>
      <c r="E23" s="111"/>
      <c r="F23" s="103"/>
      <c r="G23" s="103"/>
      <c r="H23" s="103"/>
      <c r="I23" s="103"/>
      <c r="J23" s="107">
        <f t="shared" si="0"/>
        <v>0</v>
      </c>
      <c r="K23" s="472"/>
      <c r="L23" s="103">
        <f>'5- Identificación de Riesgos'!I23</f>
        <v>0</v>
      </c>
      <c r="M23" s="130"/>
      <c r="N23" s="103"/>
      <c r="O23" s="103"/>
      <c r="P23" s="103"/>
      <c r="Q23" s="103"/>
      <c r="R23" s="107">
        <f t="shared" si="1"/>
        <v>0</v>
      </c>
      <c r="S23" s="472"/>
      <c r="T23" s="437"/>
      <c r="U23" s="410"/>
      <c r="V23" s="407"/>
    </row>
    <row r="24" spans="1:22">
      <c r="A24" s="459"/>
      <c r="B24" s="410"/>
      <c r="C24" s="123">
        <f>'5- Identificación de Riesgos'!D24</f>
        <v>0</v>
      </c>
      <c r="D24" s="113"/>
      <c r="E24" s="113"/>
      <c r="F24" s="103"/>
      <c r="G24" s="103"/>
      <c r="H24" s="103"/>
      <c r="I24" s="103"/>
      <c r="J24" s="107">
        <f t="shared" si="0"/>
        <v>0</v>
      </c>
      <c r="K24" s="472"/>
      <c r="L24" s="103">
        <f>'5- Identificación de Riesgos'!I24</f>
        <v>0</v>
      </c>
      <c r="M24" s="130"/>
      <c r="N24" s="103"/>
      <c r="O24" s="103"/>
      <c r="P24" s="103"/>
      <c r="Q24" s="103"/>
      <c r="R24" s="107">
        <f t="shared" si="1"/>
        <v>0</v>
      </c>
      <c r="S24" s="472"/>
      <c r="T24" s="437"/>
      <c r="U24" s="410"/>
      <c r="V24" s="407"/>
    </row>
    <row r="25" spans="1:22">
      <c r="A25" s="459"/>
      <c r="B25" s="410"/>
      <c r="C25" s="123">
        <f>'5- Identificación de Riesgos'!D25</f>
        <v>0</v>
      </c>
      <c r="D25" s="113"/>
      <c r="E25" s="111"/>
      <c r="F25" s="103"/>
      <c r="G25" s="103"/>
      <c r="H25" s="103"/>
      <c r="I25" s="103"/>
      <c r="J25" s="107">
        <f t="shared" si="0"/>
        <v>0</v>
      </c>
      <c r="K25" s="472"/>
      <c r="L25" s="103">
        <f>'5- Identificación de Riesgos'!I25</f>
        <v>0</v>
      </c>
      <c r="M25" s="130"/>
      <c r="N25" s="103"/>
      <c r="O25" s="103"/>
      <c r="P25" s="103"/>
      <c r="Q25" s="103"/>
      <c r="R25" s="107">
        <f t="shared" si="1"/>
        <v>0</v>
      </c>
      <c r="S25" s="472"/>
      <c r="T25" s="437"/>
      <c r="U25" s="410"/>
      <c r="V25" s="407"/>
    </row>
    <row r="26" spans="1:22">
      <c r="A26" s="459"/>
      <c r="B26" s="410"/>
      <c r="C26" s="123">
        <f>'5- Identificación de Riesgos'!D26</f>
        <v>0</v>
      </c>
      <c r="D26" s="113"/>
      <c r="E26" s="111"/>
      <c r="F26" s="103"/>
      <c r="G26" s="103"/>
      <c r="H26" s="103"/>
      <c r="I26" s="103"/>
      <c r="J26" s="107">
        <f t="shared" si="0"/>
        <v>0</v>
      </c>
      <c r="K26" s="472"/>
      <c r="L26" s="103">
        <f>'5- Identificación de Riesgos'!I26</f>
        <v>0</v>
      </c>
      <c r="M26" s="130"/>
      <c r="N26" s="103"/>
      <c r="O26" s="103"/>
      <c r="P26" s="103"/>
      <c r="Q26" s="103"/>
      <c r="R26" s="107">
        <f t="shared" si="1"/>
        <v>0</v>
      </c>
      <c r="S26" s="472"/>
      <c r="T26" s="437"/>
      <c r="U26" s="410"/>
      <c r="V26" s="407"/>
    </row>
    <row r="27" spans="1:22">
      <c r="A27" s="459"/>
      <c r="B27" s="410"/>
      <c r="C27" s="123">
        <f>'5- Identificación de Riesgos'!D27</f>
        <v>0</v>
      </c>
      <c r="D27" s="113"/>
      <c r="E27" s="111"/>
      <c r="F27" s="103"/>
      <c r="G27" s="103"/>
      <c r="H27" s="103"/>
      <c r="I27" s="103"/>
      <c r="J27" s="107">
        <f t="shared" si="0"/>
        <v>0</v>
      </c>
      <c r="K27" s="472"/>
      <c r="L27" s="103">
        <f>'5- Identificación de Riesgos'!I27</f>
        <v>0</v>
      </c>
      <c r="M27" s="130"/>
      <c r="N27" s="103"/>
      <c r="O27" s="103"/>
      <c r="P27" s="103"/>
      <c r="Q27" s="103"/>
      <c r="R27" s="107">
        <f t="shared" si="1"/>
        <v>0</v>
      </c>
      <c r="S27" s="472"/>
      <c r="T27" s="437"/>
      <c r="U27" s="410"/>
      <c r="V27" s="407"/>
    </row>
    <row r="28" spans="1:22">
      <c r="A28" s="459"/>
      <c r="B28" s="410"/>
      <c r="C28" s="123">
        <f>'5- Identificación de Riesgos'!D28</f>
        <v>0</v>
      </c>
      <c r="D28" s="113"/>
      <c r="E28" s="111"/>
      <c r="F28" s="103"/>
      <c r="G28" s="103"/>
      <c r="H28" s="103"/>
      <c r="I28" s="103"/>
      <c r="J28" s="107">
        <f t="shared" si="0"/>
        <v>0</v>
      </c>
      <c r="K28" s="472"/>
      <c r="L28" s="103">
        <f>'5- Identificación de Riesgos'!I28</f>
        <v>0</v>
      </c>
      <c r="M28" s="130"/>
      <c r="N28" s="103"/>
      <c r="O28" s="103"/>
      <c r="P28" s="103"/>
      <c r="Q28" s="103"/>
      <c r="R28" s="107">
        <f t="shared" si="1"/>
        <v>0</v>
      </c>
      <c r="S28" s="472"/>
      <c r="T28" s="437"/>
      <c r="U28" s="410"/>
      <c r="V28" s="407"/>
    </row>
    <row r="29" spans="1:22" ht="15.75" thickBot="1">
      <c r="A29" s="460"/>
      <c r="B29" s="411"/>
      <c r="C29" s="124">
        <f>'5- Identificación de Riesgos'!D29</f>
        <v>0</v>
      </c>
      <c r="D29" s="114"/>
      <c r="E29" s="126"/>
      <c r="F29" s="104"/>
      <c r="G29" s="104"/>
      <c r="H29" s="104"/>
      <c r="I29" s="104"/>
      <c r="J29" s="108">
        <f t="shared" si="0"/>
        <v>0</v>
      </c>
      <c r="K29" s="473"/>
      <c r="L29" s="104">
        <f>'5- Identificación de Riesgos'!I29</f>
        <v>0</v>
      </c>
      <c r="M29" s="131"/>
      <c r="N29" s="104"/>
      <c r="O29" s="104"/>
      <c r="P29" s="104"/>
      <c r="Q29" s="104"/>
      <c r="R29" s="108">
        <f t="shared" si="1"/>
        <v>0</v>
      </c>
      <c r="S29" s="473"/>
      <c r="T29" s="438"/>
      <c r="U29" s="411"/>
      <c r="V29" s="408"/>
    </row>
    <row r="30" spans="1:22" ht="76.5">
      <c r="A30" s="458">
        <f>'5- Identificación de Riesgos'!A30</f>
        <v>3</v>
      </c>
      <c r="B30" s="409" t="str">
        <f>'5- Identificación de Riesgos'!B30</f>
        <v xml:space="preserve">Aumento de Accidentes de trabajo y enfermedades laborales o salud pública </v>
      </c>
      <c r="C30" s="122" t="str">
        <f>'5- Identificación de Riesgos'!D30</f>
        <v xml:space="preserve">1.  Ocurrencia de accidentes  y enfermedades laborales por causa u ocasion del trabajo 
</v>
      </c>
      <c r="D30" s="117"/>
      <c r="E30" s="110"/>
      <c r="F30" s="102" t="s">
        <v>230</v>
      </c>
      <c r="G30" s="102" t="s">
        <v>227</v>
      </c>
      <c r="H30" s="102" t="s">
        <v>230</v>
      </c>
      <c r="I30" s="102" t="s">
        <v>230</v>
      </c>
      <c r="J30" s="109">
        <f t="shared" ref="J30:J69" si="3">COUNTIF(F30:I30,"SI")/4</f>
        <v>0.25</v>
      </c>
      <c r="K30" s="471">
        <f>AVERAGE(J30:J39)</f>
        <v>0.125</v>
      </c>
      <c r="L30" s="102" t="str">
        <f>'5- Identificación de Riesgos'!I30</f>
        <v>Afectación Económica</v>
      </c>
      <c r="M30" s="110" t="s">
        <v>232</v>
      </c>
      <c r="N30" s="102" t="s">
        <v>227</v>
      </c>
      <c r="O30" s="102" t="s">
        <v>227</v>
      </c>
      <c r="P30" s="102" t="s">
        <v>227</v>
      </c>
      <c r="Q30" s="102" t="s">
        <v>227</v>
      </c>
      <c r="R30" s="109">
        <f t="shared" ref="R30:R59" si="4">SUM(COUNTIF(N30,"SI")*25%,COUNTIF(O30,"SI")*40%,COUNTIF(P30,"SI")*25%,COUNTIF(Q30,"SI")*10%)</f>
        <v>1</v>
      </c>
      <c r="S30" s="471">
        <f t="shared" ref="S30" si="5">AVERAGE(R30:R39)</f>
        <v>0.13500000000000001</v>
      </c>
      <c r="T30" s="43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06" t="str">
        <f>CONCATENATE(VLOOKUP((LEFT(T30,LEN(T30)-4)&amp;LEFT(U30,LEN(U30)-4)),'9- Matriz de Calor '!$D$18:$E$42,2,0)," - ",RIGHT(T30,1)*RIGHT(U30,1))</f>
        <v>Moderado - 3</v>
      </c>
    </row>
    <row r="31" spans="1:22" ht="60">
      <c r="A31" s="459"/>
      <c r="B31" s="410"/>
      <c r="C31" s="123" t="str">
        <f>'5- Identificación de Riesgos'!D31</f>
        <v xml:space="preserve">2. Contagio de enfermedades en los espacios de trabajo </v>
      </c>
      <c r="D31" s="113"/>
      <c r="E31" s="111"/>
      <c r="F31" s="103" t="s">
        <v>230</v>
      </c>
      <c r="G31" s="103" t="s">
        <v>230</v>
      </c>
      <c r="H31" s="103" t="s">
        <v>230</v>
      </c>
      <c r="I31" s="103" t="s">
        <v>230</v>
      </c>
      <c r="J31" s="107">
        <f t="shared" si="3"/>
        <v>0</v>
      </c>
      <c r="K31" s="472"/>
      <c r="L31" s="103" t="str">
        <f>'5- Identificación de Riesgos'!I31</f>
        <v>Afectación de reputacion,imagén,  credibilidad, satisfacción de usuarios y PI</v>
      </c>
      <c r="M31" s="177" t="s">
        <v>229</v>
      </c>
      <c r="N31" s="103" t="s">
        <v>230</v>
      </c>
      <c r="O31" s="103" t="s">
        <v>230</v>
      </c>
      <c r="P31" s="103" t="s">
        <v>227</v>
      </c>
      <c r="Q31" s="103" t="s">
        <v>227</v>
      </c>
      <c r="R31" s="107">
        <f t="shared" si="4"/>
        <v>0.35</v>
      </c>
      <c r="S31" s="472"/>
      <c r="T31" s="437"/>
      <c r="U31" s="410"/>
      <c r="V31" s="407"/>
    </row>
    <row r="32" spans="1:22" ht="30">
      <c r="A32" s="459"/>
      <c r="B32" s="410"/>
      <c r="C32" s="123">
        <f>'5- Identificación de Riesgos'!D32</f>
        <v>0</v>
      </c>
      <c r="D32" s="113"/>
      <c r="E32" s="111"/>
      <c r="F32" s="103" t="s">
        <v>227</v>
      </c>
      <c r="G32" s="103" t="s">
        <v>227</v>
      </c>
      <c r="H32" s="103" t="s">
        <v>227</v>
      </c>
      <c r="I32" s="103" t="s">
        <v>227</v>
      </c>
      <c r="J32" s="107">
        <f t="shared" si="3"/>
        <v>1</v>
      </c>
      <c r="K32" s="472"/>
      <c r="L32" s="103" t="str">
        <f>'5- Identificación de Riesgos'!I32</f>
        <v>Incumplimiento de las metas establecidas</v>
      </c>
      <c r="M32" s="111" t="s">
        <v>231</v>
      </c>
      <c r="N32" s="105"/>
      <c r="O32" s="105"/>
      <c r="P32" s="105"/>
      <c r="Q32" s="105"/>
      <c r="R32" s="107">
        <f t="shared" si="4"/>
        <v>0</v>
      </c>
      <c r="S32" s="472"/>
      <c r="T32" s="437"/>
      <c r="U32" s="410"/>
      <c r="V32" s="407"/>
    </row>
    <row r="33" spans="1:22">
      <c r="A33" s="459"/>
      <c r="B33" s="410"/>
      <c r="C33" s="123">
        <f>'5- Identificación de Riesgos'!D33</f>
        <v>0</v>
      </c>
      <c r="D33" s="113"/>
      <c r="E33" s="111"/>
      <c r="F33" s="103"/>
      <c r="G33" s="103"/>
      <c r="H33" s="103"/>
      <c r="I33" s="103"/>
      <c r="J33" s="107">
        <f t="shared" si="3"/>
        <v>0</v>
      </c>
      <c r="K33" s="472"/>
      <c r="L33" s="103">
        <f>'5- Identificación de Riesgos'!I33</f>
        <v>0</v>
      </c>
      <c r="M33" s="130"/>
      <c r="N33" s="103"/>
      <c r="O33" s="103"/>
      <c r="P33" s="103"/>
      <c r="Q33" s="103"/>
      <c r="R33" s="107">
        <f t="shared" si="4"/>
        <v>0</v>
      </c>
      <c r="S33" s="472"/>
      <c r="T33" s="437"/>
      <c r="U33" s="410"/>
      <c r="V33" s="407"/>
    </row>
    <row r="34" spans="1:22">
      <c r="A34" s="459"/>
      <c r="B34" s="410"/>
      <c r="C34" s="123">
        <f>'5- Identificación de Riesgos'!D34</f>
        <v>0</v>
      </c>
      <c r="D34" s="113"/>
      <c r="E34" s="113"/>
      <c r="F34" s="103"/>
      <c r="G34" s="103"/>
      <c r="H34" s="103"/>
      <c r="I34" s="103"/>
      <c r="J34" s="107">
        <f t="shared" si="3"/>
        <v>0</v>
      </c>
      <c r="K34" s="472"/>
      <c r="L34" s="103">
        <f>'5- Identificación de Riesgos'!I34</f>
        <v>0</v>
      </c>
      <c r="M34" s="130"/>
      <c r="N34" s="103"/>
      <c r="O34" s="103"/>
      <c r="P34" s="103"/>
      <c r="Q34" s="103"/>
      <c r="R34" s="107">
        <f t="shared" si="4"/>
        <v>0</v>
      </c>
      <c r="S34" s="472"/>
      <c r="T34" s="437"/>
      <c r="U34" s="410"/>
      <c r="V34" s="407"/>
    </row>
    <row r="35" spans="1:22">
      <c r="A35" s="459"/>
      <c r="B35" s="410"/>
      <c r="C35" s="123">
        <f>'5- Identificación de Riesgos'!D35</f>
        <v>0</v>
      </c>
      <c r="D35" s="113"/>
      <c r="E35" s="111"/>
      <c r="F35" s="103"/>
      <c r="G35" s="103"/>
      <c r="H35" s="103"/>
      <c r="I35" s="103"/>
      <c r="J35" s="107">
        <f t="shared" si="3"/>
        <v>0</v>
      </c>
      <c r="K35" s="472"/>
      <c r="L35" s="103">
        <f>'5- Identificación de Riesgos'!I35</f>
        <v>0</v>
      </c>
      <c r="M35" s="130"/>
      <c r="N35" s="103"/>
      <c r="O35" s="103"/>
      <c r="P35" s="103"/>
      <c r="Q35" s="103"/>
      <c r="R35" s="107">
        <f t="shared" si="4"/>
        <v>0</v>
      </c>
      <c r="S35" s="472"/>
      <c r="T35" s="437"/>
      <c r="U35" s="410"/>
      <c r="V35" s="407"/>
    </row>
    <row r="36" spans="1:22">
      <c r="A36" s="459"/>
      <c r="B36" s="410"/>
      <c r="C36" s="123">
        <f>'5- Identificación de Riesgos'!D36</f>
        <v>0</v>
      </c>
      <c r="D36" s="113"/>
      <c r="E36" s="111"/>
      <c r="F36" s="103"/>
      <c r="G36" s="103"/>
      <c r="H36" s="103"/>
      <c r="I36" s="103"/>
      <c r="J36" s="107">
        <f t="shared" si="3"/>
        <v>0</v>
      </c>
      <c r="K36" s="472"/>
      <c r="L36" s="103">
        <f>'5- Identificación de Riesgos'!I36</f>
        <v>0</v>
      </c>
      <c r="M36" s="130"/>
      <c r="N36" s="103"/>
      <c r="O36" s="103"/>
      <c r="P36" s="103"/>
      <c r="Q36" s="103"/>
      <c r="R36" s="107">
        <f t="shared" si="4"/>
        <v>0</v>
      </c>
      <c r="S36" s="472"/>
      <c r="T36" s="437"/>
      <c r="U36" s="410"/>
      <c r="V36" s="407"/>
    </row>
    <row r="37" spans="1:22">
      <c r="A37" s="459"/>
      <c r="B37" s="410"/>
      <c r="C37" s="123">
        <f>'5- Identificación de Riesgos'!D37</f>
        <v>0</v>
      </c>
      <c r="D37" s="113"/>
      <c r="E37" s="111"/>
      <c r="F37" s="103"/>
      <c r="G37" s="103"/>
      <c r="H37" s="103"/>
      <c r="I37" s="103"/>
      <c r="J37" s="107">
        <f t="shared" si="3"/>
        <v>0</v>
      </c>
      <c r="K37" s="472"/>
      <c r="L37" s="103">
        <f>'5- Identificación de Riesgos'!I37</f>
        <v>0</v>
      </c>
      <c r="M37" s="130"/>
      <c r="N37" s="103"/>
      <c r="O37" s="103"/>
      <c r="P37" s="103"/>
      <c r="Q37" s="103"/>
      <c r="R37" s="107">
        <f t="shared" si="4"/>
        <v>0</v>
      </c>
      <c r="S37" s="472"/>
      <c r="T37" s="437"/>
      <c r="U37" s="410"/>
      <c r="V37" s="407"/>
    </row>
    <row r="38" spans="1:22">
      <c r="A38" s="459"/>
      <c r="B38" s="410"/>
      <c r="C38" s="123">
        <f>'5- Identificación de Riesgos'!D38</f>
        <v>0</v>
      </c>
      <c r="D38" s="113"/>
      <c r="E38" s="111"/>
      <c r="F38" s="103"/>
      <c r="G38" s="103"/>
      <c r="H38" s="103"/>
      <c r="I38" s="103"/>
      <c r="J38" s="107">
        <f t="shared" si="3"/>
        <v>0</v>
      </c>
      <c r="K38" s="472"/>
      <c r="L38" s="103">
        <f>'5- Identificación de Riesgos'!I38</f>
        <v>0</v>
      </c>
      <c r="M38" s="130"/>
      <c r="N38" s="103"/>
      <c r="O38" s="103"/>
      <c r="P38" s="103"/>
      <c r="Q38" s="103"/>
      <c r="R38" s="107">
        <f t="shared" si="4"/>
        <v>0</v>
      </c>
      <c r="S38" s="472"/>
      <c r="T38" s="437"/>
      <c r="U38" s="410"/>
      <c r="V38" s="407"/>
    </row>
    <row r="39" spans="1:22" ht="15.75" thickBot="1">
      <c r="A39" s="460"/>
      <c r="B39" s="411"/>
      <c r="C39" s="124">
        <f>'5- Identificación de Riesgos'!D39</f>
        <v>0</v>
      </c>
      <c r="D39" s="114"/>
      <c r="E39" s="126"/>
      <c r="F39" s="104"/>
      <c r="G39" s="104"/>
      <c r="H39" s="104"/>
      <c r="I39" s="104"/>
      <c r="J39" s="108">
        <f t="shared" si="3"/>
        <v>0</v>
      </c>
      <c r="K39" s="473"/>
      <c r="L39" s="104">
        <f>'5- Identificación de Riesgos'!I39</f>
        <v>0</v>
      </c>
      <c r="M39" s="131"/>
      <c r="N39" s="104"/>
      <c r="O39" s="104"/>
      <c r="P39" s="104"/>
      <c r="Q39" s="104"/>
      <c r="R39" s="108">
        <f t="shared" si="4"/>
        <v>0</v>
      </c>
      <c r="S39" s="473"/>
      <c r="T39" s="438"/>
      <c r="U39" s="411"/>
      <c r="V39" s="408"/>
    </row>
    <row r="40" spans="1:22" ht="76.5">
      <c r="A40" s="397">
        <f>'5- Identificación de Riesgos'!A40</f>
        <v>4</v>
      </c>
      <c r="B40" s="409" t="str">
        <f>'5- Identificación de Riesgos'!B40</f>
        <v>Recibir dádivas o beneficios a nombre propio o de terceros para  desviar recursos, no presentar o presentar reportes con información no veraz</v>
      </c>
      <c r="C40" s="122" t="str">
        <f>'5- Identificación de Riesgos'!D40</f>
        <v>1. Insuficientes programas de capacitación para la toma de conciencia debido al desconocimiento de l ley antisoborno (ISO 37001:2016), Plan Anticorrupción y  de los  valores y principios propios de la entidad</v>
      </c>
      <c r="D40" s="117"/>
      <c r="E40" s="110"/>
      <c r="F40" s="102" t="s">
        <v>230</v>
      </c>
      <c r="G40" s="102" t="s">
        <v>227</v>
      </c>
      <c r="H40" s="102" t="s">
        <v>230</v>
      </c>
      <c r="I40" s="102" t="s">
        <v>230</v>
      </c>
      <c r="J40" s="109">
        <f t="shared" si="3"/>
        <v>0.25</v>
      </c>
      <c r="K40" s="471">
        <f>AVERAGE(J40:J49)</f>
        <v>0.125</v>
      </c>
      <c r="L40" s="102" t="str">
        <f>'5- Identificación de Riesgos'!I40</f>
        <v>Afectación de reputacion,imagén,  credibilidad, satisfacción de usuarios y PI</v>
      </c>
      <c r="M40" s="110" t="s">
        <v>232</v>
      </c>
      <c r="N40" s="102" t="s">
        <v>227</v>
      </c>
      <c r="O40" s="102" t="s">
        <v>227</v>
      </c>
      <c r="P40" s="102" t="s">
        <v>227</v>
      </c>
      <c r="Q40" s="102" t="s">
        <v>227</v>
      </c>
      <c r="R40" s="109">
        <f t="shared" si="4"/>
        <v>1</v>
      </c>
      <c r="S40" s="471">
        <f t="shared" ref="S40" si="6">AVERAGE(R40:R49)</f>
        <v>0.13500000000000001</v>
      </c>
      <c r="T40" s="43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06" t="str">
        <f>CONCATENATE(VLOOKUP((LEFT(T40,LEN(T40)-4)&amp;LEFT(U40,LEN(U40)-4)),'9- Matriz de Calor '!$D$18:$E$42,2,0)," - ",RIGHT(T40,1)*RIGHT(U40,1))</f>
        <v>Moderado - 3</v>
      </c>
    </row>
    <row r="41" spans="1:22" ht="30">
      <c r="A41" s="398"/>
      <c r="B41" s="410"/>
      <c r="C41" s="123" t="str">
        <f>'5- Identificación de Riesgos'!D41</f>
        <v>2. Desconocimiento y no aplicación del Código de Ética y Buen Gobierno</v>
      </c>
      <c r="D41" s="113"/>
      <c r="E41" s="111"/>
      <c r="F41" s="103" t="s">
        <v>230</v>
      </c>
      <c r="G41" s="103" t="s">
        <v>230</v>
      </c>
      <c r="H41" s="103" t="s">
        <v>230</v>
      </c>
      <c r="I41" s="103" t="s">
        <v>230</v>
      </c>
      <c r="J41" s="107">
        <f t="shared" si="3"/>
        <v>0</v>
      </c>
      <c r="K41" s="472"/>
      <c r="L41" s="103">
        <f>'5- Identificación de Riesgos'!I41</f>
        <v>0</v>
      </c>
      <c r="M41" s="177" t="s">
        <v>229</v>
      </c>
      <c r="N41" s="103" t="s">
        <v>230</v>
      </c>
      <c r="O41" s="103" t="s">
        <v>230</v>
      </c>
      <c r="P41" s="103" t="s">
        <v>227</v>
      </c>
      <c r="Q41" s="103" t="s">
        <v>227</v>
      </c>
      <c r="R41" s="107">
        <f t="shared" si="4"/>
        <v>0.35</v>
      </c>
      <c r="S41" s="472"/>
      <c r="T41" s="437"/>
      <c r="U41" s="410"/>
      <c r="V41" s="407"/>
    </row>
    <row r="42" spans="1:22" ht="30">
      <c r="A42" s="398"/>
      <c r="B42" s="410"/>
      <c r="C42" s="123" t="str">
        <f>'5- Identificación de Riesgos'!D42</f>
        <v>3. Carencia de compromiso  y transparencia de los servidores judiciales</v>
      </c>
      <c r="D42" s="113"/>
      <c r="E42" s="111"/>
      <c r="F42" s="103" t="s">
        <v>227</v>
      </c>
      <c r="G42" s="103" t="s">
        <v>227</v>
      </c>
      <c r="H42" s="103" t="s">
        <v>227</v>
      </c>
      <c r="I42" s="103" t="s">
        <v>227</v>
      </c>
      <c r="J42" s="107">
        <f t="shared" si="3"/>
        <v>1</v>
      </c>
      <c r="K42" s="472"/>
      <c r="L42" s="103">
        <f>'5- Identificación de Riesgos'!I42</f>
        <v>0</v>
      </c>
      <c r="M42" s="111" t="s">
        <v>231</v>
      </c>
      <c r="N42" s="105"/>
      <c r="O42" s="105"/>
      <c r="P42" s="105"/>
      <c r="Q42" s="105"/>
      <c r="R42" s="107">
        <f t="shared" si="4"/>
        <v>0</v>
      </c>
      <c r="S42" s="472"/>
      <c r="T42" s="437"/>
      <c r="U42" s="410"/>
      <c r="V42" s="407"/>
    </row>
    <row r="43" spans="1:22" ht="30">
      <c r="A43" s="398"/>
      <c r="B43" s="410"/>
      <c r="C43" s="123" t="str">
        <f>'5- Identificación de Riesgos'!D43</f>
        <v>4. Deficiencia de  controles en el trámite  de los documentos</v>
      </c>
      <c r="D43" s="113"/>
      <c r="E43" s="111"/>
      <c r="F43" s="103"/>
      <c r="G43" s="103"/>
      <c r="H43" s="103"/>
      <c r="I43" s="103"/>
      <c r="J43" s="107">
        <f t="shared" si="3"/>
        <v>0</v>
      </c>
      <c r="K43" s="472"/>
      <c r="L43" s="103">
        <f>'5- Identificación de Riesgos'!I43</f>
        <v>0</v>
      </c>
      <c r="M43" s="130"/>
      <c r="N43" s="103"/>
      <c r="O43" s="103"/>
      <c r="P43" s="103"/>
      <c r="Q43" s="103"/>
      <c r="R43" s="107">
        <f t="shared" si="4"/>
        <v>0</v>
      </c>
      <c r="S43" s="472"/>
      <c r="T43" s="437"/>
      <c r="U43" s="410"/>
      <c r="V43" s="407"/>
    </row>
    <row r="44" spans="1:22" ht="30">
      <c r="A44" s="398"/>
      <c r="B44" s="410"/>
      <c r="C44" s="123" t="str">
        <f>'5- Identificación de Riesgos'!D44</f>
        <v xml:space="preserve">5. No aplicación adecuada de los procedimientos de control </v>
      </c>
      <c r="D44" s="113"/>
      <c r="E44" s="113"/>
      <c r="F44" s="103"/>
      <c r="G44" s="103"/>
      <c r="H44" s="103"/>
      <c r="I44" s="103"/>
      <c r="J44" s="107">
        <f t="shared" si="3"/>
        <v>0</v>
      </c>
      <c r="K44" s="472"/>
      <c r="L44" s="103">
        <f>'5- Identificación de Riesgos'!I44</f>
        <v>0</v>
      </c>
      <c r="M44" s="130"/>
      <c r="N44" s="103"/>
      <c r="O44" s="103"/>
      <c r="P44" s="103"/>
      <c r="Q44" s="103"/>
      <c r="R44" s="107">
        <f t="shared" si="4"/>
        <v>0</v>
      </c>
      <c r="S44" s="472"/>
      <c r="T44" s="437"/>
      <c r="U44" s="410"/>
      <c r="V44" s="407"/>
    </row>
    <row r="45" spans="1:22">
      <c r="A45" s="398"/>
      <c r="B45" s="410"/>
      <c r="C45" s="123">
        <f>'5- Identificación de Riesgos'!D45</f>
        <v>0</v>
      </c>
      <c r="D45" s="113"/>
      <c r="E45" s="111"/>
      <c r="F45" s="103"/>
      <c r="G45" s="103"/>
      <c r="H45" s="103"/>
      <c r="I45" s="103"/>
      <c r="J45" s="107">
        <f t="shared" si="3"/>
        <v>0</v>
      </c>
      <c r="K45" s="472"/>
      <c r="L45" s="103">
        <f>'5- Identificación de Riesgos'!I45</f>
        <v>0</v>
      </c>
      <c r="M45" s="130"/>
      <c r="N45" s="103"/>
      <c r="O45" s="103"/>
      <c r="P45" s="103"/>
      <c r="Q45" s="103"/>
      <c r="R45" s="107">
        <f t="shared" si="4"/>
        <v>0</v>
      </c>
      <c r="S45" s="472"/>
      <c r="T45" s="437"/>
      <c r="U45" s="410"/>
      <c r="V45" s="407"/>
    </row>
    <row r="46" spans="1:22">
      <c r="A46" s="398"/>
      <c r="B46" s="410"/>
      <c r="C46" s="123">
        <f>'5- Identificación de Riesgos'!D46</f>
        <v>0</v>
      </c>
      <c r="D46" s="113"/>
      <c r="E46" s="111"/>
      <c r="F46" s="103"/>
      <c r="G46" s="103"/>
      <c r="H46" s="103"/>
      <c r="I46" s="103"/>
      <c r="J46" s="107">
        <f t="shared" si="3"/>
        <v>0</v>
      </c>
      <c r="K46" s="472"/>
      <c r="L46" s="103">
        <f>'5- Identificación de Riesgos'!I46</f>
        <v>0</v>
      </c>
      <c r="M46" s="130"/>
      <c r="N46" s="103"/>
      <c r="O46" s="103"/>
      <c r="P46" s="103"/>
      <c r="Q46" s="103"/>
      <c r="R46" s="107">
        <f t="shared" si="4"/>
        <v>0</v>
      </c>
      <c r="S46" s="472"/>
      <c r="T46" s="437"/>
      <c r="U46" s="410"/>
      <c r="V46" s="407"/>
    </row>
    <row r="47" spans="1:22">
      <c r="A47" s="398"/>
      <c r="B47" s="410"/>
      <c r="C47" s="123">
        <f>'5- Identificación de Riesgos'!D47</f>
        <v>0</v>
      </c>
      <c r="D47" s="113"/>
      <c r="E47" s="111"/>
      <c r="F47" s="103"/>
      <c r="G47" s="103"/>
      <c r="H47" s="103"/>
      <c r="I47" s="103"/>
      <c r="J47" s="107">
        <f t="shared" si="3"/>
        <v>0</v>
      </c>
      <c r="K47" s="472"/>
      <c r="L47" s="103">
        <f>'5- Identificación de Riesgos'!I47</f>
        <v>0</v>
      </c>
      <c r="M47" s="130"/>
      <c r="N47" s="103"/>
      <c r="O47" s="103"/>
      <c r="P47" s="103"/>
      <c r="Q47" s="103"/>
      <c r="R47" s="107">
        <f t="shared" si="4"/>
        <v>0</v>
      </c>
      <c r="S47" s="472"/>
      <c r="T47" s="437"/>
      <c r="U47" s="410"/>
      <c r="V47" s="407"/>
    </row>
    <row r="48" spans="1:22">
      <c r="A48" s="398"/>
      <c r="B48" s="410"/>
      <c r="C48" s="123">
        <f>'5- Identificación de Riesgos'!D48</f>
        <v>0</v>
      </c>
      <c r="D48" s="113"/>
      <c r="E48" s="111"/>
      <c r="F48" s="103"/>
      <c r="G48" s="103"/>
      <c r="H48" s="103"/>
      <c r="I48" s="103"/>
      <c r="J48" s="107">
        <f t="shared" si="3"/>
        <v>0</v>
      </c>
      <c r="K48" s="472"/>
      <c r="L48" s="103">
        <f>'5- Identificación de Riesgos'!I48</f>
        <v>0</v>
      </c>
      <c r="M48" s="130"/>
      <c r="N48" s="103"/>
      <c r="O48" s="103"/>
      <c r="P48" s="103"/>
      <c r="Q48" s="103"/>
      <c r="R48" s="107">
        <f t="shared" si="4"/>
        <v>0</v>
      </c>
      <c r="S48" s="472"/>
      <c r="T48" s="437"/>
      <c r="U48" s="410"/>
      <c r="V48" s="407"/>
    </row>
    <row r="49" spans="1:22" ht="15.75" thickBot="1">
      <c r="A49" s="399"/>
      <c r="B49" s="411"/>
      <c r="C49" s="124">
        <f>'5- Identificación de Riesgos'!D49</f>
        <v>0</v>
      </c>
      <c r="D49" s="114"/>
      <c r="E49" s="126"/>
      <c r="F49" s="104"/>
      <c r="G49" s="104"/>
      <c r="H49" s="104"/>
      <c r="I49" s="104"/>
      <c r="J49" s="108">
        <f t="shared" si="3"/>
        <v>0</v>
      </c>
      <c r="K49" s="473"/>
      <c r="L49" s="104">
        <f>'5- Identificación de Riesgos'!I49</f>
        <v>0</v>
      </c>
      <c r="M49" s="131"/>
      <c r="N49" s="104"/>
      <c r="O49" s="104"/>
      <c r="P49" s="104"/>
      <c r="Q49" s="104"/>
      <c r="R49" s="108">
        <f t="shared" si="4"/>
        <v>0</v>
      </c>
      <c r="S49" s="473"/>
      <c r="T49" s="438"/>
      <c r="U49" s="411"/>
      <c r="V49" s="408"/>
    </row>
    <row r="50" spans="1:22" ht="42.75" customHeight="1">
      <c r="A50" s="397">
        <f>'5- Identificación de Riesgos'!A50</f>
        <v>5</v>
      </c>
      <c r="B50" s="409" t="str">
        <f>'5- Identificación de Riesgos'!B50</f>
        <v>Ofrecer, prometer y entregar, aceptar o solicitar una ventaja indebida  para influir o direccionar  la formulación de   requisitos habilitantes y/o técnicos  para satisfacer un interés personal, de manera directa, indirecta o interpuesta por otras personas</v>
      </c>
      <c r="C50" s="122" t="str">
        <f>'5- Identificación de Riesgos'!D50</f>
        <v>1. Falta de ética de los servidores públicos (Debilidades en principios y valores)</v>
      </c>
      <c r="D50" s="117"/>
      <c r="E50" s="110"/>
      <c r="F50" s="102" t="s">
        <v>230</v>
      </c>
      <c r="G50" s="102" t="s">
        <v>227</v>
      </c>
      <c r="H50" s="102" t="s">
        <v>230</v>
      </c>
      <c r="I50" s="102" t="s">
        <v>230</v>
      </c>
      <c r="J50" s="109">
        <f t="shared" si="3"/>
        <v>0.25</v>
      </c>
      <c r="K50" s="471">
        <f>AVERAGE(J50:J59)</f>
        <v>0.125</v>
      </c>
      <c r="L50" s="102" t="str">
        <f>'5- Identificación de Riesgos'!I50</f>
        <v>Afectación Económica</v>
      </c>
      <c r="M50" s="110" t="s">
        <v>228</v>
      </c>
      <c r="N50" s="102" t="s">
        <v>227</v>
      </c>
      <c r="O50" s="102" t="s">
        <v>227</v>
      </c>
      <c r="P50" s="102" t="s">
        <v>227</v>
      </c>
      <c r="Q50" s="102" t="s">
        <v>227</v>
      </c>
      <c r="R50" s="109">
        <f t="shared" si="4"/>
        <v>1</v>
      </c>
      <c r="S50" s="471">
        <f t="shared" ref="S50" si="7">AVERAGE(R50:R59)</f>
        <v>0.13500000000000001</v>
      </c>
      <c r="T50" s="43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06" t="str">
        <f>CONCATENATE(VLOOKUP((LEFT(T50,LEN(T50)-4)&amp;LEFT(U50,LEN(U50)-4)),'9- Matriz de Calor '!$D$18:$E$42,2,0)," - ",RIGHT(T50,1)*RIGHT(U50,1))</f>
        <v>Alto  - 4</v>
      </c>
    </row>
    <row r="51" spans="1:22" ht="41.25" customHeight="1">
      <c r="A51" s="398"/>
      <c r="B51" s="410"/>
      <c r="C51" s="123" t="str">
        <f>'5- Identificación de Riesgos'!D51</f>
        <v>2. Falta de ética de terceros interesados  (Debilidades principios y valores)</v>
      </c>
      <c r="D51" s="113"/>
      <c r="E51" s="111"/>
      <c r="F51" s="103" t="s">
        <v>230</v>
      </c>
      <c r="G51" s="103" t="s">
        <v>230</v>
      </c>
      <c r="H51" s="103" t="s">
        <v>230</v>
      </c>
      <c r="I51" s="103" t="s">
        <v>230</v>
      </c>
      <c r="J51" s="107">
        <f t="shared" si="3"/>
        <v>0</v>
      </c>
      <c r="K51" s="472"/>
      <c r="L51" s="103" t="str">
        <f>'5- Identificación de Riesgos'!I51</f>
        <v>Afectación de reputacion,imagén,  credibilidad, satisfacción de usuarios y PI</v>
      </c>
      <c r="M51" s="177" t="s">
        <v>229</v>
      </c>
      <c r="N51" s="103" t="s">
        <v>230</v>
      </c>
      <c r="O51" s="103" t="s">
        <v>230</v>
      </c>
      <c r="P51" s="103" t="s">
        <v>227</v>
      </c>
      <c r="Q51" s="103" t="s">
        <v>227</v>
      </c>
      <c r="R51" s="107">
        <f t="shared" si="4"/>
        <v>0.35</v>
      </c>
      <c r="S51" s="472"/>
      <c r="T51" s="437"/>
      <c r="U51" s="410"/>
      <c r="V51" s="407"/>
    </row>
    <row r="52" spans="1:22" ht="30">
      <c r="A52" s="398"/>
      <c r="B52" s="410"/>
      <c r="C52" s="123" t="str">
        <f>'5- Identificación de Riesgos'!D52</f>
        <v>3. Debilidades en los controles de los procedimientos de estructuración de los procesos de contratación</v>
      </c>
      <c r="D52" s="113"/>
      <c r="E52" s="111"/>
      <c r="F52" s="103" t="s">
        <v>227</v>
      </c>
      <c r="G52" s="103" t="s">
        <v>227</v>
      </c>
      <c r="H52" s="103" t="s">
        <v>227</v>
      </c>
      <c r="I52" s="103" t="s">
        <v>227</v>
      </c>
      <c r="J52" s="107">
        <f t="shared" si="3"/>
        <v>1</v>
      </c>
      <c r="K52" s="472"/>
      <c r="L52" s="103">
        <f>'5- Identificación de Riesgos'!I52</f>
        <v>0</v>
      </c>
      <c r="M52" s="111"/>
      <c r="N52" s="105"/>
      <c r="O52" s="105"/>
      <c r="P52" s="105"/>
      <c r="Q52" s="105"/>
      <c r="R52" s="107">
        <f t="shared" si="4"/>
        <v>0</v>
      </c>
      <c r="S52" s="472"/>
      <c r="T52" s="437"/>
      <c r="U52" s="410"/>
      <c r="V52" s="407"/>
    </row>
    <row r="53" spans="1:22">
      <c r="A53" s="398"/>
      <c r="B53" s="410"/>
      <c r="C53" s="123">
        <f>'5- Identificación de Riesgos'!D53</f>
        <v>0</v>
      </c>
      <c r="D53" s="113"/>
      <c r="E53" s="111"/>
      <c r="F53" s="103"/>
      <c r="G53" s="103"/>
      <c r="H53" s="103"/>
      <c r="I53" s="103"/>
      <c r="J53" s="107">
        <f t="shared" si="3"/>
        <v>0</v>
      </c>
      <c r="K53" s="472"/>
      <c r="L53" s="103">
        <f>'5- Identificación de Riesgos'!I53</f>
        <v>0</v>
      </c>
      <c r="M53" s="130"/>
      <c r="N53" s="103"/>
      <c r="O53" s="103"/>
      <c r="P53" s="103"/>
      <c r="Q53" s="103"/>
      <c r="R53" s="107">
        <f t="shared" si="4"/>
        <v>0</v>
      </c>
      <c r="S53" s="472"/>
      <c r="T53" s="437"/>
      <c r="U53" s="410"/>
      <c r="V53" s="407"/>
    </row>
    <row r="54" spans="1:22">
      <c r="A54" s="398"/>
      <c r="B54" s="410"/>
      <c r="C54" s="123">
        <f>'5- Identificación de Riesgos'!D54</f>
        <v>0</v>
      </c>
      <c r="D54" s="113"/>
      <c r="E54" s="113"/>
      <c r="F54" s="103"/>
      <c r="G54" s="103"/>
      <c r="H54" s="103"/>
      <c r="I54" s="103"/>
      <c r="J54" s="107">
        <f t="shared" si="3"/>
        <v>0</v>
      </c>
      <c r="K54" s="472"/>
      <c r="L54" s="103">
        <f>'5- Identificación de Riesgos'!I54</f>
        <v>0</v>
      </c>
      <c r="M54" s="130"/>
      <c r="N54" s="103"/>
      <c r="O54" s="103"/>
      <c r="P54" s="103"/>
      <c r="Q54" s="103"/>
      <c r="R54" s="107">
        <f t="shared" si="4"/>
        <v>0</v>
      </c>
      <c r="S54" s="472"/>
      <c r="T54" s="437"/>
      <c r="U54" s="410"/>
      <c r="V54" s="407"/>
    </row>
    <row r="55" spans="1:22">
      <c r="A55" s="398"/>
      <c r="B55" s="410"/>
      <c r="C55" s="123">
        <f>'5- Identificación de Riesgos'!D55</f>
        <v>0</v>
      </c>
      <c r="D55" s="113"/>
      <c r="E55" s="111"/>
      <c r="F55" s="103"/>
      <c r="G55" s="103"/>
      <c r="H55" s="103"/>
      <c r="I55" s="103"/>
      <c r="J55" s="107">
        <f t="shared" si="3"/>
        <v>0</v>
      </c>
      <c r="K55" s="472"/>
      <c r="L55" s="103">
        <f>'5- Identificación de Riesgos'!I55</f>
        <v>0</v>
      </c>
      <c r="M55" s="130"/>
      <c r="N55" s="103"/>
      <c r="O55" s="103"/>
      <c r="P55" s="103"/>
      <c r="Q55" s="103"/>
      <c r="R55" s="107">
        <f t="shared" si="4"/>
        <v>0</v>
      </c>
      <c r="S55" s="472"/>
      <c r="T55" s="437"/>
      <c r="U55" s="410"/>
      <c r="V55" s="407"/>
    </row>
    <row r="56" spans="1:22">
      <c r="A56" s="398"/>
      <c r="B56" s="410"/>
      <c r="C56" s="123">
        <f>'5- Identificación de Riesgos'!D56</f>
        <v>0</v>
      </c>
      <c r="D56" s="113"/>
      <c r="E56" s="111"/>
      <c r="F56" s="103"/>
      <c r="G56" s="103"/>
      <c r="H56" s="103"/>
      <c r="I56" s="103"/>
      <c r="J56" s="107">
        <f t="shared" si="3"/>
        <v>0</v>
      </c>
      <c r="K56" s="472"/>
      <c r="L56" s="103">
        <f>'5- Identificación de Riesgos'!I56</f>
        <v>0</v>
      </c>
      <c r="M56" s="130"/>
      <c r="N56" s="103"/>
      <c r="O56" s="103"/>
      <c r="P56" s="103"/>
      <c r="Q56" s="103"/>
      <c r="R56" s="107">
        <f t="shared" si="4"/>
        <v>0</v>
      </c>
      <c r="S56" s="472"/>
      <c r="T56" s="437"/>
      <c r="U56" s="410"/>
      <c r="V56" s="407"/>
    </row>
    <row r="57" spans="1:22">
      <c r="A57" s="398"/>
      <c r="B57" s="410"/>
      <c r="C57" s="123">
        <f>'5- Identificación de Riesgos'!D57</f>
        <v>0</v>
      </c>
      <c r="D57" s="113"/>
      <c r="E57" s="111"/>
      <c r="F57" s="103"/>
      <c r="G57" s="103"/>
      <c r="H57" s="103"/>
      <c r="I57" s="103"/>
      <c r="J57" s="107">
        <f t="shared" si="3"/>
        <v>0</v>
      </c>
      <c r="K57" s="472"/>
      <c r="L57" s="103">
        <f>'5- Identificación de Riesgos'!I57</f>
        <v>0</v>
      </c>
      <c r="M57" s="130"/>
      <c r="N57" s="103"/>
      <c r="O57" s="103"/>
      <c r="P57" s="103"/>
      <c r="Q57" s="103"/>
      <c r="R57" s="107">
        <f t="shared" si="4"/>
        <v>0</v>
      </c>
      <c r="S57" s="472"/>
      <c r="T57" s="437"/>
      <c r="U57" s="410"/>
      <c r="V57" s="407"/>
    </row>
    <row r="58" spans="1:22">
      <c r="A58" s="398"/>
      <c r="B58" s="410"/>
      <c r="C58" s="123">
        <f>'5- Identificación de Riesgos'!D58</f>
        <v>0</v>
      </c>
      <c r="D58" s="113"/>
      <c r="E58" s="111"/>
      <c r="F58" s="103"/>
      <c r="G58" s="103"/>
      <c r="H58" s="103"/>
      <c r="I58" s="103"/>
      <c r="J58" s="107">
        <f t="shared" si="3"/>
        <v>0</v>
      </c>
      <c r="K58" s="472"/>
      <c r="L58" s="103">
        <f>'5- Identificación de Riesgos'!I58</f>
        <v>0</v>
      </c>
      <c r="M58" s="130"/>
      <c r="N58" s="103"/>
      <c r="O58" s="103"/>
      <c r="P58" s="103"/>
      <c r="Q58" s="103"/>
      <c r="R58" s="107">
        <f t="shared" si="4"/>
        <v>0</v>
      </c>
      <c r="S58" s="472"/>
      <c r="T58" s="437"/>
      <c r="U58" s="410"/>
      <c r="V58" s="407"/>
    </row>
    <row r="59" spans="1:22" ht="15.75" thickBot="1">
      <c r="A59" s="399"/>
      <c r="B59" s="411"/>
      <c r="C59" s="124">
        <f>'5- Identificación de Riesgos'!D59</f>
        <v>0</v>
      </c>
      <c r="D59" s="114"/>
      <c r="E59" s="126"/>
      <c r="F59" s="104"/>
      <c r="G59" s="104"/>
      <c r="H59" s="104"/>
      <c r="I59" s="104"/>
      <c r="J59" s="108">
        <f t="shared" si="3"/>
        <v>0</v>
      </c>
      <c r="K59" s="473"/>
      <c r="L59" s="104">
        <f>'5- Identificación de Riesgos'!I59</f>
        <v>0</v>
      </c>
      <c r="M59" s="131"/>
      <c r="N59" s="104"/>
      <c r="O59" s="104"/>
      <c r="P59" s="104"/>
      <c r="Q59" s="104"/>
      <c r="R59" s="108">
        <f t="shared" si="4"/>
        <v>0</v>
      </c>
      <c r="S59" s="473"/>
      <c r="T59" s="438"/>
      <c r="U59" s="411"/>
      <c r="V59" s="408"/>
    </row>
    <row r="60" spans="1:22" ht="51">
      <c r="A60" s="397">
        <f>'5- Identificación de Riesgos'!A60</f>
        <v>6</v>
      </c>
      <c r="B60" s="425">
        <f>'5- Identificación de Riesgos'!B60</f>
        <v>0</v>
      </c>
      <c r="C60" s="127">
        <f>'5- Identificación de Riesgos'!D60</f>
        <v>0</v>
      </c>
      <c r="D60" s="128"/>
      <c r="E60" s="128"/>
      <c r="F60" s="105" t="s">
        <v>230</v>
      </c>
      <c r="G60" s="105" t="s">
        <v>227</v>
      </c>
      <c r="H60" s="105" t="s">
        <v>230</v>
      </c>
      <c r="I60" s="105" t="s">
        <v>230</v>
      </c>
      <c r="J60" s="106">
        <f t="shared" si="3"/>
        <v>0.25</v>
      </c>
      <c r="K60" s="489">
        <f>AVERAGE(J60:J69)</f>
        <v>0.125</v>
      </c>
      <c r="L60" s="105">
        <f>'5- Identificación de Riesgos'!I60</f>
        <v>0</v>
      </c>
      <c r="M60" s="110" t="s">
        <v>228</v>
      </c>
      <c r="N60" s="102" t="s">
        <v>227</v>
      </c>
      <c r="O60" s="102" t="s">
        <v>227</v>
      </c>
      <c r="P60" s="102" t="s">
        <v>227</v>
      </c>
      <c r="Q60" s="102" t="s">
        <v>227</v>
      </c>
      <c r="R60" s="106">
        <f t="shared" ref="R60:R69" si="8">SUM(COUNTIF(N60,"SI")*25%,COUNTIF(O60,"SI")*40%,COUNTIF(P60,"SI")*25%,COUNTIF(Q60,"SI")*10%)</f>
        <v>1</v>
      </c>
      <c r="S60" s="489">
        <f t="shared" ref="S60" si="9">AVERAGE(R60:R69)</f>
        <v>0.13500000000000001</v>
      </c>
      <c r="T60" s="451"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#DIV/0!</v>
      </c>
      <c r="U60" s="425" t="e">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#VALUE!</v>
      </c>
      <c r="V60" s="426" t="e">
        <f>CONCATENATE(VLOOKUP((LEFT(T60,LEN(T60)-4)&amp;LEFT(U60,LEN(U60)-4)),'9- Matriz de Calor '!$D$18:$E$42,2,0)," - ",RIGHT(T60,1)*RIGHT(U60,1))</f>
        <v>#DIV/0!</v>
      </c>
    </row>
    <row r="61" spans="1:22" ht="30">
      <c r="A61" s="398"/>
      <c r="B61" s="410"/>
      <c r="C61" s="123">
        <f>'5- Identificación de Riesgos'!D61</f>
        <v>0</v>
      </c>
      <c r="D61" s="112"/>
      <c r="E61" s="112"/>
      <c r="F61" s="103" t="s">
        <v>230</v>
      </c>
      <c r="G61" s="103" t="s">
        <v>230</v>
      </c>
      <c r="H61" s="103" t="s">
        <v>230</v>
      </c>
      <c r="I61" s="103" t="s">
        <v>230</v>
      </c>
      <c r="J61" s="107">
        <f t="shared" si="3"/>
        <v>0</v>
      </c>
      <c r="K61" s="472"/>
      <c r="L61" s="103">
        <f>'5- Identificación de Riesgos'!I61</f>
        <v>0</v>
      </c>
      <c r="M61" s="177" t="s">
        <v>229</v>
      </c>
      <c r="N61" s="103" t="s">
        <v>230</v>
      </c>
      <c r="O61" s="103" t="s">
        <v>230</v>
      </c>
      <c r="P61" s="103" t="s">
        <v>227</v>
      </c>
      <c r="Q61" s="103" t="s">
        <v>227</v>
      </c>
      <c r="R61" s="107">
        <f t="shared" si="8"/>
        <v>0.35</v>
      </c>
      <c r="S61" s="472"/>
      <c r="T61" s="437"/>
      <c r="U61" s="410"/>
      <c r="V61" s="407"/>
    </row>
    <row r="62" spans="1:22">
      <c r="A62" s="398"/>
      <c r="B62" s="410"/>
      <c r="C62" s="123">
        <f>'5- Identificación de Riesgos'!D62</f>
        <v>0</v>
      </c>
      <c r="D62" s="112"/>
      <c r="E62" s="112"/>
      <c r="F62" s="103" t="s">
        <v>227</v>
      </c>
      <c r="G62" s="103" t="s">
        <v>227</v>
      </c>
      <c r="H62" s="103" t="s">
        <v>227</v>
      </c>
      <c r="I62" s="103" t="s">
        <v>227</v>
      </c>
      <c r="J62" s="107">
        <f t="shared" si="3"/>
        <v>1</v>
      </c>
      <c r="K62" s="472"/>
      <c r="L62" s="103">
        <f>'5- Identificación de Riesgos'!I62</f>
        <v>0</v>
      </c>
      <c r="M62" s="111"/>
      <c r="N62" s="105"/>
      <c r="O62" s="105"/>
      <c r="P62" s="105"/>
      <c r="Q62" s="105"/>
      <c r="R62" s="107">
        <f t="shared" si="8"/>
        <v>0</v>
      </c>
      <c r="S62" s="472"/>
      <c r="T62" s="437"/>
      <c r="U62" s="410"/>
      <c r="V62" s="407"/>
    </row>
    <row r="63" spans="1:22">
      <c r="A63" s="398"/>
      <c r="B63" s="410"/>
      <c r="C63" s="123">
        <f>'5- Identificación de Riesgos'!D63</f>
        <v>0</v>
      </c>
      <c r="D63" s="112"/>
      <c r="E63" s="112"/>
      <c r="F63" s="103"/>
      <c r="G63" s="103"/>
      <c r="H63" s="103"/>
      <c r="I63" s="103"/>
      <c r="J63" s="107">
        <f t="shared" si="3"/>
        <v>0</v>
      </c>
      <c r="K63" s="472"/>
      <c r="L63" s="103">
        <f>'5- Identificación de Riesgos'!I63</f>
        <v>0</v>
      </c>
      <c r="M63" s="112"/>
      <c r="N63" s="103"/>
      <c r="O63" s="103"/>
      <c r="P63" s="103"/>
      <c r="Q63" s="103"/>
      <c r="R63" s="107">
        <f t="shared" si="8"/>
        <v>0</v>
      </c>
      <c r="S63" s="472"/>
      <c r="T63" s="437"/>
      <c r="U63" s="410"/>
      <c r="V63" s="407"/>
    </row>
    <row r="64" spans="1:22">
      <c r="A64" s="398"/>
      <c r="B64" s="410"/>
      <c r="C64" s="123">
        <f>'5- Identificación de Riesgos'!D64</f>
        <v>0</v>
      </c>
      <c r="D64" s="112"/>
      <c r="E64" s="112"/>
      <c r="F64" s="103"/>
      <c r="G64" s="103"/>
      <c r="H64" s="103"/>
      <c r="I64" s="103"/>
      <c r="J64" s="107">
        <f t="shared" si="3"/>
        <v>0</v>
      </c>
      <c r="K64" s="472"/>
      <c r="L64" s="103">
        <f>'5- Identificación de Riesgos'!I64</f>
        <v>0</v>
      </c>
      <c r="M64" s="112"/>
      <c r="N64" s="103"/>
      <c r="O64" s="103"/>
      <c r="P64" s="103"/>
      <c r="Q64" s="103"/>
      <c r="R64" s="107">
        <f t="shared" si="8"/>
        <v>0</v>
      </c>
      <c r="S64" s="472"/>
      <c r="T64" s="437"/>
      <c r="U64" s="410"/>
      <c r="V64" s="407"/>
    </row>
    <row r="65" spans="1:22">
      <c r="A65" s="398"/>
      <c r="B65" s="410"/>
      <c r="C65" s="123">
        <f>'5- Identificación de Riesgos'!D65</f>
        <v>0</v>
      </c>
      <c r="D65" s="112"/>
      <c r="E65" s="112"/>
      <c r="F65" s="103"/>
      <c r="G65" s="103"/>
      <c r="H65" s="103"/>
      <c r="I65" s="103"/>
      <c r="J65" s="107">
        <f t="shared" si="3"/>
        <v>0</v>
      </c>
      <c r="K65" s="472"/>
      <c r="L65" s="103">
        <f>'5- Identificación de Riesgos'!I65</f>
        <v>0</v>
      </c>
      <c r="M65" s="112"/>
      <c r="N65" s="103"/>
      <c r="O65" s="103"/>
      <c r="P65" s="103"/>
      <c r="Q65" s="103"/>
      <c r="R65" s="107">
        <f t="shared" si="8"/>
        <v>0</v>
      </c>
      <c r="S65" s="472"/>
      <c r="T65" s="437"/>
      <c r="U65" s="410"/>
      <c r="V65" s="407"/>
    </row>
    <row r="66" spans="1:22">
      <c r="A66" s="398"/>
      <c r="B66" s="410"/>
      <c r="C66" s="123">
        <f>'5- Identificación de Riesgos'!D66</f>
        <v>0</v>
      </c>
      <c r="D66" s="112"/>
      <c r="E66" s="112"/>
      <c r="F66" s="103"/>
      <c r="G66" s="103"/>
      <c r="H66" s="103"/>
      <c r="I66" s="103"/>
      <c r="J66" s="107">
        <f t="shared" si="3"/>
        <v>0</v>
      </c>
      <c r="K66" s="472"/>
      <c r="L66" s="103">
        <f>'5- Identificación de Riesgos'!I66</f>
        <v>0</v>
      </c>
      <c r="M66" s="112"/>
      <c r="N66" s="103"/>
      <c r="O66" s="103"/>
      <c r="P66" s="103"/>
      <c r="Q66" s="103"/>
      <c r="R66" s="107">
        <f t="shared" si="8"/>
        <v>0</v>
      </c>
      <c r="S66" s="472"/>
      <c r="T66" s="437"/>
      <c r="U66" s="410"/>
      <c r="V66" s="407"/>
    </row>
    <row r="67" spans="1:22">
      <c r="A67" s="398"/>
      <c r="B67" s="410"/>
      <c r="C67" s="123">
        <f>'5- Identificación de Riesgos'!D67</f>
        <v>0</v>
      </c>
      <c r="D67" s="112"/>
      <c r="E67" s="112"/>
      <c r="F67" s="103"/>
      <c r="G67" s="103"/>
      <c r="H67" s="103"/>
      <c r="I67" s="103"/>
      <c r="J67" s="107">
        <f t="shared" si="3"/>
        <v>0</v>
      </c>
      <c r="K67" s="472"/>
      <c r="L67" s="103">
        <f>'5- Identificación de Riesgos'!I67</f>
        <v>0</v>
      </c>
      <c r="M67" s="112"/>
      <c r="N67" s="103"/>
      <c r="O67" s="103"/>
      <c r="P67" s="103"/>
      <c r="Q67" s="103"/>
      <c r="R67" s="107">
        <f t="shared" si="8"/>
        <v>0</v>
      </c>
      <c r="S67" s="472"/>
      <c r="T67" s="437"/>
      <c r="U67" s="410"/>
      <c r="V67" s="407"/>
    </row>
    <row r="68" spans="1:22">
      <c r="A68" s="398"/>
      <c r="B68" s="410"/>
      <c r="C68" s="123">
        <f>'5- Identificación de Riesgos'!D68</f>
        <v>0</v>
      </c>
      <c r="D68" s="112"/>
      <c r="E68" s="112"/>
      <c r="F68" s="103"/>
      <c r="G68" s="103"/>
      <c r="H68" s="103"/>
      <c r="I68" s="103"/>
      <c r="J68" s="107">
        <f t="shared" si="3"/>
        <v>0</v>
      </c>
      <c r="K68" s="472"/>
      <c r="L68" s="103">
        <f>'5- Identificación de Riesgos'!I68</f>
        <v>0</v>
      </c>
      <c r="M68" s="112"/>
      <c r="N68" s="103"/>
      <c r="O68" s="103"/>
      <c r="P68" s="103"/>
      <c r="Q68" s="103"/>
      <c r="R68" s="107">
        <f t="shared" si="8"/>
        <v>0</v>
      </c>
      <c r="S68" s="472"/>
      <c r="T68" s="437"/>
      <c r="U68" s="410"/>
      <c r="V68" s="407"/>
    </row>
    <row r="69" spans="1:22" ht="15.75" thickBot="1">
      <c r="A69" s="399"/>
      <c r="B69" s="411"/>
      <c r="C69" s="124">
        <f>'5- Identificación de Riesgos'!D69</f>
        <v>0</v>
      </c>
      <c r="D69" s="129"/>
      <c r="E69" s="129"/>
      <c r="F69" s="104"/>
      <c r="G69" s="104"/>
      <c r="H69" s="104"/>
      <c r="I69" s="104"/>
      <c r="J69" s="108">
        <f t="shared" si="3"/>
        <v>0</v>
      </c>
      <c r="K69" s="473"/>
      <c r="L69" s="104">
        <f>'5- Identificación de Riesgos'!I69</f>
        <v>0</v>
      </c>
      <c r="M69" s="129"/>
      <c r="N69" s="104"/>
      <c r="O69" s="104"/>
      <c r="P69" s="104"/>
      <c r="Q69" s="104"/>
      <c r="R69" s="108">
        <f t="shared" si="8"/>
        <v>0</v>
      </c>
      <c r="S69" s="473"/>
      <c r="T69" s="438"/>
      <c r="U69" s="411"/>
      <c r="V69" s="408"/>
    </row>
  </sheetData>
  <mergeCells count="60">
    <mergeCell ref="A50:A59"/>
    <mergeCell ref="T60:T69"/>
    <mergeCell ref="U60:U69"/>
    <mergeCell ref="V60:V69"/>
    <mergeCell ref="B60:B69"/>
    <mergeCell ref="A60:A69"/>
    <mergeCell ref="K60:K69"/>
    <mergeCell ref="S60:S69"/>
    <mergeCell ref="T50:T59"/>
    <mergeCell ref="U50:U59"/>
    <mergeCell ref="V50:V59"/>
    <mergeCell ref="B50:B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S10:S19"/>
    <mergeCell ref="T10:T19"/>
    <mergeCell ref="U10:U19"/>
    <mergeCell ref="A1:C2"/>
    <mergeCell ref="A4:C4"/>
    <mergeCell ref="A5:C5"/>
    <mergeCell ref="E1:V3"/>
    <mergeCell ref="D4:V4"/>
    <mergeCell ref="D5:V5"/>
    <mergeCell ref="V10:V19"/>
    <mergeCell ref="K10:K19"/>
    <mergeCell ref="A7:C7"/>
    <mergeCell ref="A6:C6"/>
    <mergeCell ref="T7:V7"/>
    <mergeCell ref="D7:R7"/>
    <mergeCell ref="A8:A9"/>
  </mergeCells>
  <conditionalFormatting sqref="T10 T20">
    <cfRule type="containsText" dxfId="731" priority="469" operator="containsText" text="Muy Baja">
      <formula>NOT(ISERROR(SEARCH("Muy Baja",T10)))</formula>
    </cfRule>
    <cfRule type="containsText" dxfId="730" priority="470" operator="containsText" text="Baja">
      <formula>NOT(ISERROR(SEARCH("Baja",T10)))</formula>
    </cfRule>
    <cfRule type="containsText" dxfId="729" priority="471" operator="containsText" text="Muy Alta">
      <formula>NOT(ISERROR(SEARCH("Muy Alta",T10)))</formula>
    </cfRule>
    <cfRule type="containsText" dxfId="728" priority="473" operator="containsText" text="Alta">
      <formula>NOT(ISERROR(SEARCH("Alta",T10)))</formula>
    </cfRule>
    <cfRule type="containsText" dxfId="727" priority="474" operator="containsText" text="Media">
      <formula>NOT(ISERROR(SEARCH("Media",T10)))</formula>
    </cfRule>
    <cfRule type="containsText" dxfId="726" priority="475" operator="containsText" text="Media">
      <formula>NOT(ISERROR(SEARCH("Media",T10)))</formula>
    </cfRule>
    <cfRule type="containsText" dxfId="725" priority="476" operator="containsText" text="Media">
      <formula>NOT(ISERROR(SEARCH("Media",T10)))</formula>
    </cfRule>
    <cfRule type="containsText" dxfId="724" priority="477" operator="containsText" text="Muy Baja">
      <formula>NOT(ISERROR(SEARCH("Muy Baja",T10)))</formula>
    </cfRule>
    <cfRule type="containsText" dxfId="723" priority="478" operator="containsText" text="Baja">
      <formula>NOT(ISERROR(SEARCH("Baja",T10)))</formula>
    </cfRule>
    <cfRule type="containsText" dxfId="722" priority="479" operator="containsText" text="Muy Baja">
      <formula>NOT(ISERROR(SEARCH("Muy Baja",T10)))</formula>
    </cfRule>
    <cfRule type="containsText" dxfId="721" priority="480" operator="containsText" text="Muy Baja">
      <formula>NOT(ISERROR(SEARCH("Muy Baja",T10)))</formula>
    </cfRule>
    <cfRule type="containsText" dxfId="720" priority="481" operator="containsText" text="Muy Baja">
      <formula>NOT(ISERROR(SEARCH("Muy Baja",T10)))</formula>
    </cfRule>
    <cfRule type="containsText" dxfId="719" priority="482" operator="containsText" text="Muy Baja'Tabla probabilidad'!">
      <formula>NOT(ISERROR(SEARCH("Muy Baja'Tabla probabilidad'!",T10)))</formula>
    </cfRule>
    <cfRule type="containsText" dxfId="718" priority="483" operator="containsText" text="Muy bajo">
      <formula>NOT(ISERROR(SEARCH("Muy bajo",T10)))</formula>
    </cfRule>
    <cfRule type="containsText" dxfId="717" priority="484" operator="containsText" text="Alta">
      <formula>NOT(ISERROR(SEARCH("Alta",T10)))</formula>
    </cfRule>
    <cfRule type="containsText" dxfId="716" priority="485" operator="containsText" text="Media">
      <formula>NOT(ISERROR(SEARCH("Media",T10)))</formula>
    </cfRule>
    <cfRule type="containsText" dxfId="715" priority="486" operator="containsText" text="Baja">
      <formula>NOT(ISERROR(SEARCH("Baja",T10)))</formula>
    </cfRule>
    <cfRule type="containsText" dxfId="714" priority="487" operator="containsText" text="Muy baja">
      <formula>NOT(ISERROR(SEARCH("Muy baja",T10)))</formula>
    </cfRule>
    <cfRule type="cellIs" dxfId="713" priority="490" operator="between">
      <formula>1</formula>
      <formula>2</formula>
    </cfRule>
    <cfRule type="cellIs" dxfId="712" priority="491" operator="between">
      <formula>0</formula>
      <formula>2</formula>
    </cfRule>
  </conditionalFormatting>
  <conditionalFormatting sqref="T30">
    <cfRule type="containsText" dxfId="711" priority="404" operator="containsText" text="Muy Baja">
      <formula>NOT(ISERROR(SEARCH("Muy Baja",T30)))</formula>
    </cfRule>
    <cfRule type="containsText" dxfId="710" priority="405" operator="containsText" text="Baja">
      <formula>NOT(ISERROR(SEARCH("Baja",T30)))</formula>
    </cfRule>
    <cfRule type="containsText" dxfId="709" priority="406" operator="containsText" text="Muy Alta">
      <formula>NOT(ISERROR(SEARCH("Muy Alta",T30)))</formula>
    </cfRule>
    <cfRule type="containsText" dxfId="708" priority="408" operator="containsText" text="Alta">
      <formula>NOT(ISERROR(SEARCH("Alta",T30)))</formula>
    </cfRule>
    <cfRule type="containsText" dxfId="707" priority="409" operator="containsText" text="Media">
      <formula>NOT(ISERROR(SEARCH("Media",T30)))</formula>
    </cfRule>
    <cfRule type="containsText" dxfId="706" priority="410" operator="containsText" text="Media">
      <formula>NOT(ISERROR(SEARCH("Media",T30)))</formula>
    </cfRule>
    <cfRule type="containsText" dxfId="705" priority="411" operator="containsText" text="Media">
      <formula>NOT(ISERROR(SEARCH("Media",T30)))</formula>
    </cfRule>
    <cfRule type="containsText" dxfId="704" priority="412" operator="containsText" text="Muy Baja">
      <formula>NOT(ISERROR(SEARCH("Muy Baja",T30)))</formula>
    </cfRule>
    <cfRule type="containsText" dxfId="703" priority="413" operator="containsText" text="Baja">
      <formula>NOT(ISERROR(SEARCH("Baja",T30)))</formula>
    </cfRule>
    <cfRule type="containsText" dxfId="702" priority="414" operator="containsText" text="Muy Baja">
      <formula>NOT(ISERROR(SEARCH("Muy Baja",T30)))</formula>
    </cfRule>
    <cfRule type="containsText" dxfId="701" priority="415" operator="containsText" text="Muy Baja">
      <formula>NOT(ISERROR(SEARCH("Muy Baja",T30)))</formula>
    </cfRule>
    <cfRule type="containsText" dxfId="700" priority="416" operator="containsText" text="Muy Baja">
      <formula>NOT(ISERROR(SEARCH("Muy Baja",T30)))</formula>
    </cfRule>
    <cfRule type="containsText" dxfId="699" priority="417" operator="containsText" text="Muy Baja'Tabla probabilidad'!">
      <formula>NOT(ISERROR(SEARCH("Muy Baja'Tabla probabilidad'!",T30)))</formula>
    </cfRule>
    <cfRule type="containsText" dxfId="698" priority="418" operator="containsText" text="Muy bajo">
      <formula>NOT(ISERROR(SEARCH("Muy bajo",T30)))</formula>
    </cfRule>
    <cfRule type="containsText" dxfId="697" priority="419" operator="containsText" text="Alta">
      <formula>NOT(ISERROR(SEARCH("Alta",T30)))</formula>
    </cfRule>
    <cfRule type="containsText" dxfId="696" priority="420" operator="containsText" text="Media">
      <formula>NOT(ISERROR(SEARCH("Media",T30)))</formula>
    </cfRule>
    <cfRule type="containsText" dxfId="695" priority="421" operator="containsText" text="Baja">
      <formula>NOT(ISERROR(SEARCH("Baja",T30)))</formula>
    </cfRule>
    <cfRule type="containsText" dxfId="694" priority="422" operator="containsText" text="Muy baja">
      <formula>NOT(ISERROR(SEARCH("Muy baja",T30)))</formula>
    </cfRule>
    <cfRule type="cellIs" dxfId="693" priority="425" operator="between">
      <formula>1</formula>
      <formula>2</formula>
    </cfRule>
    <cfRule type="cellIs" dxfId="692" priority="426" operator="between">
      <formula>0</formula>
      <formula>2</formula>
    </cfRule>
  </conditionalFormatting>
  <conditionalFormatting sqref="T40">
    <cfRule type="containsText" dxfId="691" priority="371" operator="containsText" text="Muy Baja">
      <formula>NOT(ISERROR(SEARCH("Muy Baja",T40)))</formula>
    </cfRule>
    <cfRule type="containsText" dxfId="690" priority="372" operator="containsText" text="Baja">
      <formula>NOT(ISERROR(SEARCH("Baja",T40)))</formula>
    </cfRule>
    <cfRule type="containsText" dxfId="689" priority="373" operator="containsText" text="Muy Alta">
      <formula>NOT(ISERROR(SEARCH("Muy Alta",T40)))</formula>
    </cfRule>
    <cfRule type="containsText" dxfId="688" priority="375" operator="containsText" text="Alta">
      <formula>NOT(ISERROR(SEARCH("Alta",T40)))</formula>
    </cfRule>
    <cfRule type="containsText" dxfId="687" priority="376" operator="containsText" text="Media">
      <formula>NOT(ISERROR(SEARCH("Media",T40)))</formula>
    </cfRule>
    <cfRule type="containsText" dxfId="686" priority="377" operator="containsText" text="Media">
      <formula>NOT(ISERROR(SEARCH("Media",T40)))</formula>
    </cfRule>
    <cfRule type="containsText" dxfId="685" priority="378" operator="containsText" text="Media">
      <formula>NOT(ISERROR(SEARCH("Media",T40)))</formula>
    </cfRule>
    <cfRule type="containsText" dxfId="684" priority="379" operator="containsText" text="Muy Baja">
      <formula>NOT(ISERROR(SEARCH("Muy Baja",T40)))</formula>
    </cfRule>
    <cfRule type="containsText" dxfId="683" priority="380" operator="containsText" text="Baja">
      <formula>NOT(ISERROR(SEARCH("Baja",T40)))</formula>
    </cfRule>
    <cfRule type="containsText" dxfId="682" priority="381" operator="containsText" text="Muy Baja">
      <formula>NOT(ISERROR(SEARCH("Muy Baja",T40)))</formula>
    </cfRule>
    <cfRule type="containsText" dxfId="681" priority="382" operator="containsText" text="Muy Baja">
      <formula>NOT(ISERROR(SEARCH("Muy Baja",T40)))</formula>
    </cfRule>
    <cfRule type="containsText" dxfId="680" priority="383" operator="containsText" text="Muy Baja">
      <formula>NOT(ISERROR(SEARCH("Muy Baja",T40)))</formula>
    </cfRule>
    <cfRule type="containsText" dxfId="679" priority="384" operator="containsText" text="Muy Baja'Tabla probabilidad'!">
      <formula>NOT(ISERROR(SEARCH("Muy Baja'Tabla probabilidad'!",T40)))</formula>
    </cfRule>
    <cfRule type="containsText" dxfId="678" priority="385" operator="containsText" text="Muy bajo">
      <formula>NOT(ISERROR(SEARCH("Muy bajo",T40)))</formula>
    </cfRule>
    <cfRule type="containsText" dxfId="677" priority="386" operator="containsText" text="Alta">
      <formula>NOT(ISERROR(SEARCH("Alta",T40)))</formula>
    </cfRule>
    <cfRule type="containsText" dxfId="676" priority="387" operator="containsText" text="Media">
      <formula>NOT(ISERROR(SEARCH("Media",T40)))</formula>
    </cfRule>
    <cfRule type="containsText" dxfId="675" priority="388" operator="containsText" text="Baja">
      <formula>NOT(ISERROR(SEARCH("Baja",T40)))</formula>
    </cfRule>
    <cfRule type="containsText" dxfId="674" priority="389" operator="containsText" text="Muy baja">
      <formula>NOT(ISERROR(SEARCH("Muy baja",T40)))</formula>
    </cfRule>
    <cfRule type="cellIs" dxfId="673" priority="392" operator="between">
      <formula>1</formula>
      <formula>2</formula>
    </cfRule>
    <cfRule type="cellIs" dxfId="672" priority="393" operator="between">
      <formula>0</formula>
      <formula>2</formula>
    </cfRule>
  </conditionalFormatting>
  <conditionalFormatting sqref="T50">
    <cfRule type="containsText" dxfId="671" priority="272" operator="containsText" text="Muy Baja">
      <formula>NOT(ISERROR(SEARCH("Muy Baja",T50)))</formula>
    </cfRule>
    <cfRule type="containsText" dxfId="670" priority="273" operator="containsText" text="Baja">
      <formula>NOT(ISERROR(SEARCH("Baja",T50)))</formula>
    </cfRule>
    <cfRule type="containsText" dxfId="669" priority="274" operator="containsText" text="Muy Alta">
      <formula>NOT(ISERROR(SEARCH("Muy Alta",T50)))</formula>
    </cfRule>
    <cfRule type="containsText" dxfId="668" priority="276" operator="containsText" text="Alta">
      <formula>NOT(ISERROR(SEARCH("Alta",T50)))</formula>
    </cfRule>
    <cfRule type="containsText" dxfId="667" priority="277" operator="containsText" text="Media">
      <formula>NOT(ISERROR(SEARCH("Media",T50)))</formula>
    </cfRule>
    <cfRule type="containsText" dxfId="666" priority="278" operator="containsText" text="Media">
      <formula>NOT(ISERROR(SEARCH("Media",T50)))</formula>
    </cfRule>
    <cfRule type="containsText" dxfId="665" priority="279" operator="containsText" text="Media">
      <formula>NOT(ISERROR(SEARCH("Media",T50)))</formula>
    </cfRule>
    <cfRule type="containsText" dxfId="664" priority="280" operator="containsText" text="Muy Baja">
      <formula>NOT(ISERROR(SEARCH("Muy Baja",T50)))</formula>
    </cfRule>
    <cfRule type="containsText" dxfId="663" priority="281" operator="containsText" text="Baja">
      <formula>NOT(ISERROR(SEARCH("Baja",T50)))</formula>
    </cfRule>
    <cfRule type="containsText" dxfId="662" priority="282" operator="containsText" text="Muy Baja">
      <formula>NOT(ISERROR(SEARCH("Muy Baja",T50)))</formula>
    </cfRule>
    <cfRule type="containsText" dxfId="661" priority="283" operator="containsText" text="Muy Baja">
      <formula>NOT(ISERROR(SEARCH("Muy Baja",T50)))</formula>
    </cfRule>
    <cfRule type="containsText" dxfId="660" priority="284" operator="containsText" text="Muy Baja">
      <formula>NOT(ISERROR(SEARCH("Muy Baja",T50)))</formula>
    </cfRule>
    <cfRule type="containsText" dxfId="659" priority="285" operator="containsText" text="Muy Baja'Tabla probabilidad'!">
      <formula>NOT(ISERROR(SEARCH("Muy Baja'Tabla probabilidad'!",T50)))</formula>
    </cfRule>
    <cfRule type="containsText" dxfId="658" priority="286" operator="containsText" text="Muy bajo">
      <formula>NOT(ISERROR(SEARCH("Muy bajo",T50)))</formula>
    </cfRule>
    <cfRule type="containsText" dxfId="657" priority="287" operator="containsText" text="Alta">
      <formula>NOT(ISERROR(SEARCH("Alta",T50)))</formula>
    </cfRule>
    <cfRule type="containsText" dxfId="656" priority="288" operator="containsText" text="Media">
      <formula>NOT(ISERROR(SEARCH("Media",T50)))</formula>
    </cfRule>
    <cfRule type="containsText" dxfId="655" priority="289" operator="containsText" text="Baja">
      <formula>NOT(ISERROR(SEARCH("Baja",T50)))</formula>
    </cfRule>
    <cfRule type="containsText" dxfId="654" priority="290" operator="containsText" text="Muy baja">
      <formula>NOT(ISERROR(SEARCH("Muy baja",T50)))</formula>
    </cfRule>
    <cfRule type="cellIs" dxfId="653" priority="293" operator="between">
      <formula>1</formula>
      <formula>2</formula>
    </cfRule>
    <cfRule type="cellIs" dxfId="652" priority="294" operator="between">
      <formula>0</formula>
      <formula>2</formula>
    </cfRule>
  </conditionalFormatting>
  <conditionalFormatting sqref="T60">
    <cfRule type="containsText" dxfId="651" priority="107" operator="containsText" text="Muy Baja">
      <formula>NOT(ISERROR(SEARCH("Muy Baja",T60)))</formula>
    </cfRule>
    <cfRule type="containsText" dxfId="650" priority="108" operator="containsText" text="Baja">
      <formula>NOT(ISERROR(SEARCH("Baja",T60)))</formula>
    </cfRule>
    <cfRule type="containsText" dxfId="649" priority="109" operator="containsText" text="Muy Alta">
      <formula>NOT(ISERROR(SEARCH("Muy Alta",T60)))</formula>
    </cfRule>
    <cfRule type="containsText" dxfId="648" priority="111" operator="containsText" text="Alta">
      <formula>NOT(ISERROR(SEARCH("Alta",T60)))</formula>
    </cfRule>
    <cfRule type="containsText" dxfId="647" priority="112" operator="containsText" text="Media">
      <formula>NOT(ISERROR(SEARCH("Media",T60)))</formula>
    </cfRule>
    <cfRule type="containsText" dxfId="646" priority="113" operator="containsText" text="Media">
      <formula>NOT(ISERROR(SEARCH("Media",T60)))</formula>
    </cfRule>
    <cfRule type="containsText" dxfId="645" priority="114" operator="containsText" text="Media">
      <formula>NOT(ISERROR(SEARCH("Media",T60)))</formula>
    </cfRule>
    <cfRule type="containsText" dxfId="644" priority="115" operator="containsText" text="Muy Baja">
      <formula>NOT(ISERROR(SEARCH("Muy Baja",T60)))</formula>
    </cfRule>
    <cfRule type="containsText" dxfId="643" priority="116" operator="containsText" text="Baja">
      <formula>NOT(ISERROR(SEARCH("Baja",T60)))</formula>
    </cfRule>
    <cfRule type="containsText" dxfId="642" priority="117" operator="containsText" text="Muy Baja">
      <formula>NOT(ISERROR(SEARCH("Muy Baja",T60)))</formula>
    </cfRule>
    <cfRule type="containsText" dxfId="641" priority="118" operator="containsText" text="Muy Baja">
      <formula>NOT(ISERROR(SEARCH("Muy Baja",T60)))</formula>
    </cfRule>
    <cfRule type="containsText" dxfId="640" priority="119" operator="containsText" text="Muy Baja">
      <formula>NOT(ISERROR(SEARCH("Muy Baja",T60)))</formula>
    </cfRule>
    <cfRule type="containsText" dxfId="639" priority="120" operator="containsText" text="Muy Baja'Tabla probabilidad'!">
      <formula>NOT(ISERROR(SEARCH("Muy Baja'Tabla probabilidad'!",T60)))</formula>
    </cfRule>
    <cfRule type="containsText" dxfId="638" priority="121" operator="containsText" text="Muy bajo">
      <formula>NOT(ISERROR(SEARCH("Muy bajo",T60)))</formula>
    </cfRule>
    <cfRule type="containsText" dxfId="637" priority="122" operator="containsText" text="Alta">
      <formula>NOT(ISERROR(SEARCH("Alta",T60)))</formula>
    </cfRule>
    <cfRule type="containsText" dxfId="636" priority="123" operator="containsText" text="Media">
      <formula>NOT(ISERROR(SEARCH("Media",T60)))</formula>
    </cfRule>
    <cfRule type="containsText" dxfId="635" priority="124" operator="containsText" text="Baja">
      <formula>NOT(ISERROR(SEARCH("Baja",T60)))</formula>
    </cfRule>
    <cfRule type="containsText" dxfId="634" priority="125" operator="containsText" text="Muy baja">
      <formula>NOT(ISERROR(SEARCH("Muy baja",T60)))</formula>
    </cfRule>
    <cfRule type="cellIs" dxfId="633" priority="128" operator="between">
      <formula>1</formula>
      <formula>2</formula>
    </cfRule>
    <cfRule type="cellIs" dxfId="632" priority="129" operator="between">
      <formula>0</formula>
      <formula>2</formula>
    </cfRule>
  </conditionalFormatting>
  <conditionalFormatting sqref="U10 U20">
    <cfRule type="containsText" dxfId="631" priority="463" operator="containsText" text="Catastrófico">
      <formula>NOT(ISERROR(SEARCH("Catastrófico",U10)))</formula>
    </cfRule>
    <cfRule type="containsText" dxfId="630" priority="464" operator="containsText" text="Mayor">
      <formula>NOT(ISERROR(SEARCH("Mayor",U10)))</formula>
    </cfRule>
    <cfRule type="containsText" dxfId="629" priority="465" operator="containsText" text="Alta">
      <formula>NOT(ISERROR(SEARCH("Alta",U10)))</formula>
    </cfRule>
    <cfRule type="containsText" dxfId="628" priority="466" operator="containsText" text="Moderado">
      <formula>NOT(ISERROR(SEARCH("Moderado",U10)))</formula>
    </cfRule>
    <cfRule type="containsText" dxfId="627" priority="467" operator="containsText" text="Menor">
      <formula>NOT(ISERROR(SEARCH("Menor",U10)))</formula>
    </cfRule>
    <cfRule type="containsText" dxfId="626" priority="468" operator="containsText" text="Leve">
      <formula>NOT(ISERROR(SEARCH("Leve",U10)))</formula>
    </cfRule>
  </conditionalFormatting>
  <conditionalFormatting sqref="U30">
    <cfRule type="containsText" dxfId="625" priority="398" operator="containsText" text="Catastrófico">
      <formula>NOT(ISERROR(SEARCH("Catastrófico",U30)))</formula>
    </cfRule>
    <cfRule type="containsText" dxfId="624" priority="399" operator="containsText" text="Mayor">
      <formula>NOT(ISERROR(SEARCH("Mayor",U30)))</formula>
    </cfRule>
    <cfRule type="containsText" dxfId="623" priority="400" operator="containsText" text="Alta">
      <formula>NOT(ISERROR(SEARCH("Alta",U30)))</formula>
    </cfRule>
    <cfRule type="containsText" dxfId="622" priority="401" operator="containsText" text="Moderado">
      <formula>NOT(ISERROR(SEARCH("Moderado",U30)))</formula>
    </cfRule>
    <cfRule type="containsText" dxfId="621" priority="402" operator="containsText" text="Menor">
      <formula>NOT(ISERROR(SEARCH("Menor",U30)))</formula>
    </cfRule>
    <cfRule type="containsText" dxfId="620" priority="403" operator="containsText" text="Leve">
      <formula>NOT(ISERROR(SEARCH("Leve",U30)))</formula>
    </cfRule>
  </conditionalFormatting>
  <conditionalFormatting sqref="U40">
    <cfRule type="containsText" dxfId="619" priority="365" operator="containsText" text="Catastrófico">
      <formula>NOT(ISERROR(SEARCH("Catastrófico",U40)))</formula>
    </cfRule>
    <cfRule type="containsText" dxfId="618" priority="366" operator="containsText" text="Mayor">
      <formula>NOT(ISERROR(SEARCH("Mayor",U40)))</formula>
    </cfRule>
    <cfRule type="containsText" dxfId="617" priority="367" operator="containsText" text="Alta">
      <formula>NOT(ISERROR(SEARCH("Alta",U40)))</formula>
    </cfRule>
    <cfRule type="containsText" dxfId="616" priority="368" operator="containsText" text="Moderado">
      <formula>NOT(ISERROR(SEARCH("Moderado",U40)))</formula>
    </cfRule>
    <cfRule type="containsText" dxfId="615" priority="369" operator="containsText" text="Menor">
      <formula>NOT(ISERROR(SEARCH("Menor",U40)))</formula>
    </cfRule>
    <cfRule type="containsText" dxfId="614" priority="370" operator="containsText" text="Leve">
      <formula>NOT(ISERROR(SEARCH("Leve",U40)))</formula>
    </cfRule>
  </conditionalFormatting>
  <conditionalFormatting sqref="U50">
    <cfRule type="containsText" dxfId="613" priority="266" operator="containsText" text="Catastrófico">
      <formula>NOT(ISERROR(SEARCH("Catastrófico",U50)))</formula>
    </cfRule>
    <cfRule type="containsText" dxfId="612" priority="267" operator="containsText" text="Mayor">
      <formula>NOT(ISERROR(SEARCH("Mayor",U50)))</formula>
    </cfRule>
    <cfRule type="containsText" dxfId="611" priority="268" operator="containsText" text="Alta">
      <formula>NOT(ISERROR(SEARCH("Alta",U50)))</formula>
    </cfRule>
    <cfRule type="containsText" dxfId="610" priority="269" operator="containsText" text="Moderado">
      <formula>NOT(ISERROR(SEARCH("Moderado",U50)))</formula>
    </cfRule>
    <cfRule type="containsText" dxfId="609" priority="270" operator="containsText" text="Menor">
      <formula>NOT(ISERROR(SEARCH("Menor",U50)))</formula>
    </cfRule>
    <cfRule type="containsText" dxfId="608" priority="271" operator="containsText" text="Leve">
      <formula>NOT(ISERROR(SEARCH("Leve",U50)))</formula>
    </cfRule>
  </conditionalFormatting>
  <conditionalFormatting sqref="U60">
    <cfRule type="containsText" dxfId="607" priority="101" operator="containsText" text="Catastrófico">
      <formula>NOT(ISERROR(SEARCH("Catastrófico",U60)))</formula>
    </cfRule>
    <cfRule type="containsText" dxfId="606" priority="102" operator="containsText" text="Mayor">
      <formula>NOT(ISERROR(SEARCH("Mayor",U60)))</formula>
    </cfRule>
    <cfRule type="containsText" dxfId="605" priority="103" operator="containsText" text="Alta">
      <formula>NOT(ISERROR(SEARCH("Alta",U60)))</formula>
    </cfRule>
    <cfRule type="containsText" dxfId="604" priority="104" operator="containsText" text="Moderado">
      <formula>NOT(ISERROR(SEARCH("Moderado",U60)))</formula>
    </cfRule>
    <cfRule type="containsText" dxfId="603" priority="105" operator="containsText" text="Menor">
      <formula>NOT(ISERROR(SEARCH("Menor",U60)))</formula>
    </cfRule>
    <cfRule type="containsText" dxfId="602" priority="106" operator="containsText" text="Leve">
      <formula>NOT(ISERROR(SEARCH("Leve",U60)))</formula>
    </cfRule>
  </conditionalFormatting>
  <conditionalFormatting sqref="V10 V20">
    <cfRule type="containsText" dxfId="601" priority="427" operator="containsText" text="Extremo">
      <formula>NOT(ISERROR(SEARCH("Extremo",V10)))</formula>
    </cfRule>
    <cfRule type="containsText" dxfId="600" priority="428" operator="containsText" text="Alto">
      <formula>NOT(ISERROR(SEARCH("Alto",V10)))</formula>
    </cfRule>
    <cfRule type="containsText" dxfId="599" priority="429" operator="containsText" text="Bajo">
      <formula>NOT(ISERROR(SEARCH("Bajo",V10)))</formula>
    </cfRule>
    <cfRule type="containsText" dxfId="598" priority="430" operator="containsText" text="Moderado">
      <formula>NOT(ISERROR(SEARCH("Moderado",V10)))</formula>
    </cfRule>
  </conditionalFormatting>
  <conditionalFormatting sqref="V30">
    <cfRule type="containsText" dxfId="597" priority="394" operator="containsText" text="Extremo">
      <formula>NOT(ISERROR(SEARCH("Extremo",V30)))</formula>
    </cfRule>
    <cfRule type="containsText" dxfId="596" priority="395" operator="containsText" text="Alto">
      <formula>NOT(ISERROR(SEARCH("Alto",V30)))</formula>
    </cfRule>
    <cfRule type="containsText" dxfId="595" priority="396" operator="containsText" text="Bajo">
      <formula>NOT(ISERROR(SEARCH("Bajo",V30)))</formula>
    </cfRule>
    <cfRule type="containsText" dxfId="594" priority="397" operator="containsText" text="Moderado">
      <formula>NOT(ISERROR(SEARCH("Moderado",V30)))</formula>
    </cfRule>
  </conditionalFormatting>
  <conditionalFormatting sqref="V40">
    <cfRule type="containsText" dxfId="593" priority="361" operator="containsText" text="Extremo">
      <formula>NOT(ISERROR(SEARCH("Extremo",V40)))</formula>
    </cfRule>
    <cfRule type="containsText" dxfId="592" priority="362" operator="containsText" text="Alto">
      <formula>NOT(ISERROR(SEARCH("Alto",V40)))</formula>
    </cfRule>
    <cfRule type="containsText" dxfId="591" priority="363" operator="containsText" text="Bajo">
      <formula>NOT(ISERROR(SEARCH("Bajo",V40)))</formula>
    </cfRule>
    <cfRule type="containsText" dxfId="590" priority="364" operator="containsText" text="Moderado">
      <formula>NOT(ISERROR(SEARCH("Moderado",V40)))</formula>
    </cfRule>
  </conditionalFormatting>
  <conditionalFormatting sqref="V50">
    <cfRule type="containsText" dxfId="589" priority="262" operator="containsText" text="Extremo">
      <formula>NOT(ISERROR(SEARCH("Extremo",V50)))</formula>
    </cfRule>
    <cfRule type="containsText" dxfId="588" priority="263" operator="containsText" text="Alto">
      <formula>NOT(ISERROR(SEARCH("Alto",V50)))</formula>
    </cfRule>
    <cfRule type="containsText" dxfId="587" priority="264" operator="containsText" text="Bajo">
      <formula>NOT(ISERROR(SEARCH("Bajo",V50)))</formula>
    </cfRule>
    <cfRule type="containsText" dxfId="586" priority="265" operator="containsText" text="Moderado">
      <formula>NOT(ISERROR(SEARCH("Moderado",V50)))</formula>
    </cfRule>
  </conditionalFormatting>
  <conditionalFormatting sqref="V60">
    <cfRule type="containsText" dxfId="585" priority="97" operator="containsText" text="Extremo">
      <formula>NOT(ISERROR(SEARCH("Extremo",V60)))</formula>
    </cfRule>
    <cfRule type="containsText" dxfId="584" priority="98" operator="containsText" text="Alto">
      <formula>NOT(ISERROR(SEARCH("Alto",V60)))</formula>
    </cfRule>
    <cfRule type="containsText" dxfId="583" priority="99" operator="containsText" text="Bajo">
      <formula>NOT(ISERROR(SEARCH("Bajo",V60)))</formula>
    </cfRule>
    <cfRule type="containsText" dxfId="582" priority="100" operator="containsText" text="Moderado">
      <formula>NOT(ISERROR(SEARCH("Moderado",V60)))</formula>
    </cfRule>
  </conditionalFormatting>
  <dataValidations count="2">
    <dataValidation allowBlank="1" showInputMessage="1" showErrorMessage="1" prompt="Enunciar cuál es el control" sqref="E23 E25:E28 M10:M14 E33 E35:E38 E30:E31 E43 E45:E48 E40:E41 E53 E55:E58 E50:E51 E14:E21 M20:M22 M30:M32 M60:M62 M40:M42 M50:M52"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0"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1"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26"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19" zoomScale="90" zoomScaleNormal="90" zoomScalePageLayoutView="70" workbookViewId="0">
      <selection activeCell="O30" sqref="O30"/>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40"/>
      <c r="B1" s="241"/>
      <c r="C1" s="490"/>
      <c r="D1" s="490"/>
      <c r="E1" s="490"/>
      <c r="F1" s="490"/>
      <c r="G1" s="490"/>
      <c r="H1" s="490"/>
      <c r="I1" s="490"/>
      <c r="J1" s="490"/>
      <c r="K1" s="490"/>
      <c r="L1" s="490"/>
      <c r="M1" s="490"/>
      <c r="N1" s="490"/>
      <c r="O1" s="490"/>
      <c r="P1" s="490"/>
      <c r="Q1" s="491"/>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42"/>
      <c r="B2" s="243"/>
      <c r="C2" s="492"/>
      <c r="D2" s="492"/>
      <c r="E2" s="492"/>
      <c r="F2" s="492"/>
      <c r="G2" s="492"/>
      <c r="H2" s="492"/>
      <c r="I2" s="492"/>
      <c r="J2" s="492"/>
      <c r="K2" s="492"/>
      <c r="L2" s="492"/>
      <c r="M2" s="492"/>
      <c r="N2" s="492"/>
      <c r="O2" s="492"/>
      <c r="P2" s="492"/>
      <c r="Q2" s="493"/>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44"/>
      <c r="B3" s="245"/>
      <c r="C3" s="494"/>
      <c r="D3" s="494"/>
      <c r="E3" s="494"/>
      <c r="F3" s="494"/>
      <c r="G3" s="494"/>
      <c r="H3" s="494"/>
      <c r="I3" s="494"/>
      <c r="J3" s="494"/>
      <c r="K3" s="494"/>
      <c r="L3" s="494"/>
      <c r="M3" s="494"/>
      <c r="N3" s="494"/>
      <c r="O3" s="494"/>
      <c r="P3" s="494"/>
      <c r="Q3" s="49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2" t="s">
        <v>149</v>
      </c>
      <c r="B4" s="442"/>
      <c r="C4" s="496" t="s">
        <v>5</v>
      </c>
      <c r="D4" s="496"/>
      <c r="E4" s="496"/>
      <c r="F4" s="496"/>
      <c r="G4" s="496"/>
      <c r="H4" s="496"/>
      <c r="I4" s="496"/>
      <c r="J4" s="496"/>
      <c r="K4" s="496"/>
      <c r="L4" s="496"/>
      <c r="M4" s="496"/>
      <c r="N4" s="496"/>
      <c r="O4" s="496"/>
      <c r="P4" s="496"/>
      <c r="Q4" s="496"/>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2" t="s">
        <v>150</v>
      </c>
      <c r="B5" s="442"/>
      <c r="C5" s="496" t="s">
        <v>233</v>
      </c>
      <c r="D5" s="496"/>
      <c r="E5" s="496"/>
      <c r="F5" s="496"/>
      <c r="G5" s="496"/>
      <c r="H5" s="496"/>
      <c r="I5" s="496"/>
      <c r="J5" s="496"/>
      <c r="K5" s="496"/>
      <c r="L5" s="496"/>
      <c r="M5" s="496"/>
      <c r="N5" s="496"/>
      <c r="O5" s="496"/>
      <c r="P5" s="496"/>
      <c r="Q5" s="496"/>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2" t="s">
        <v>152</v>
      </c>
      <c r="B6" s="442"/>
      <c r="C6" s="497" t="s">
        <v>153</v>
      </c>
      <c r="D6" s="497"/>
      <c r="E6" s="497"/>
      <c r="F6" s="497"/>
      <c r="G6" s="497"/>
      <c r="H6" s="497"/>
      <c r="I6" s="497"/>
      <c r="J6" s="497"/>
      <c r="K6" s="497"/>
      <c r="L6" s="497"/>
      <c r="M6" s="497"/>
      <c r="N6" s="497"/>
      <c r="O6" s="497"/>
      <c r="P6" s="497"/>
      <c r="Q6" s="497"/>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77" t="s">
        <v>234</v>
      </c>
      <c r="B7" s="477"/>
      <c r="C7" s="477"/>
      <c r="D7" s="477"/>
      <c r="E7" s="477"/>
      <c r="F7" s="477" t="s">
        <v>169</v>
      </c>
      <c r="G7" s="477"/>
      <c r="H7" s="477"/>
      <c r="I7" s="70"/>
      <c r="J7" s="428" t="s">
        <v>235</v>
      </c>
      <c r="K7" s="428"/>
      <c r="L7" s="428"/>
      <c r="M7" s="428"/>
      <c r="N7" s="429"/>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79" t="s">
        <v>159</v>
      </c>
      <c r="B8" s="476" t="s">
        <v>212</v>
      </c>
      <c r="C8" s="500" t="s">
        <v>161</v>
      </c>
      <c r="D8" s="502" t="s">
        <v>171</v>
      </c>
      <c r="E8" s="476" t="s">
        <v>155</v>
      </c>
      <c r="F8" s="498" t="s">
        <v>236</v>
      </c>
      <c r="G8" s="498" t="s">
        <v>237</v>
      </c>
      <c r="H8" s="498" t="s">
        <v>238</v>
      </c>
      <c r="I8" s="507"/>
      <c r="J8" s="498" t="s">
        <v>239</v>
      </c>
      <c r="K8" s="498" t="s">
        <v>240</v>
      </c>
      <c r="L8" s="498" t="s">
        <v>241</v>
      </c>
      <c r="M8" s="498" t="s">
        <v>242</v>
      </c>
      <c r="N8" s="498" t="s">
        <v>243</v>
      </c>
      <c r="O8" s="498" t="s">
        <v>244</v>
      </c>
      <c r="P8" s="498" t="s">
        <v>245</v>
      </c>
      <c r="Q8" s="498" t="s">
        <v>246</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52"/>
      <c r="B9" s="483"/>
      <c r="C9" s="501"/>
      <c r="D9" s="503"/>
      <c r="E9" s="483"/>
      <c r="F9" s="499"/>
      <c r="G9" s="499"/>
      <c r="H9" s="499"/>
      <c r="I9" s="508"/>
      <c r="J9" s="499"/>
      <c r="K9" s="499"/>
      <c r="L9" s="499"/>
      <c r="M9" s="499"/>
      <c r="N9" s="499"/>
      <c r="O9" s="499"/>
      <c r="P9" s="499"/>
      <c r="Q9" s="499"/>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24" customHeight="1" thickBot="1">
      <c r="A10" s="458">
        <f>'5- Identificación de Riesgos'!A10</f>
        <v>1</v>
      </c>
      <c r="B10" s="467" t="str">
        <f>'5- Identificación de Riesgos'!B10</f>
        <v xml:space="preserve">Incumplimiento de los requisitos legales del SG-SST </v>
      </c>
      <c r="C10" s="409" t="str">
        <f>'5- Identificación de Riesgos'!C10</f>
        <v>No implementar dentro de los tiempos legales el SSST o implementarlo en forma parcial</v>
      </c>
      <c r="D10" s="409" t="s">
        <v>181</v>
      </c>
      <c r="E10" s="132" t="e">
        <f>'5- Identificación de Riesgos'!#REF!</f>
        <v>#REF!</v>
      </c>
      <c r="F10" s="436" t="str">
        <f>'5- Identificación de Riesgos'!H10</f>
        <v>Media - 3</v>
      </c>
      <c r="G10" s="409" t="str">
        <f>'5- Identificación de Riesgos'!M10</f>
        <v>Moderado - 3</v>
      </c>
      <c r="H10" s="409" t="str">
        <f>'5- Identificación de Riesgos'!N10</f>
        <v>Moderado - 9</v>
      </c>
      <c r="I10" s="101"/>
      <c r="J10" s="512" t="str">
        <f>'6- Valoración Controles'!T10</f>
        <v>Media - 3</v>
      </c>
      <c r="K10" s="512" t="str">
        <f>'6- Valoración Controles'!U10</f>
        <v>Moderado - 3</v>
      </c>
      <c r="L10" s="513" t="e">
        <f>AVERAGE(#REF!)</f>
        <v>#REF!</v>
      </c>
      <c r="M10" s="467" t="str">
        <f>'6- Valoración Controles'!V10</f>
        <v>Moderado - 9</v>
      </c>
      <c r="N10" s="467" t="s">
        <v>247</v>
      </c>
      <c r="O10" s="284" t="s">
        <v>486</v>
      </c>
      <c r="P10" s="285" t="s">
        <v>482</v>
      </c>
      <c r="Q10" s="281" t="s">
        <v>488</v>
      </c>
    </row>
    <row r="11" spans="1:269" ht="36" customHeight="1" thickBot="1">
      <c r="A11" s="459"/>
      <c r="B11" s="468"/>
      <c r="C11" s="410"/>
      <c r="D11" s="410"/>
      <c r="E11" s="133" t="str">
        <f>'5- Identificación de Riesgos'!D11</f>
        <v>2.La falta de recursos técnicos y financieros obstaculiza la implementación eficaz del SG-SST, poniendo en riesgo la seguridad y salud laboral de los empleados.</v>
      </c>
      <c r="F11" s="437"/>
      <c r="G11" s="509"/>
      <c r="H11" s="410"/>
      <c r="I11" s="71"/>
      <c r="J11" s="505"/>
      <c r="K11" s="505"/>
      <c r="L11" s="510"/>
      <c r="M11" s="468"/>
      <c r="N11" s="468"/>
      <c r="O11" s="282" t="s">
        <v>483</v>
      </c>
      <c r="P11" s="285" t="s">
        <v>482</v>
      </c>
      <c r="Q11" s="281" t="s">
        <v>488</v>
      </c>
    </row>
    <row r="12" spans="1:269" ht="29.25" customHeight="1" thickBot="1">
      <c r="A12" s="459"/>
      <c r="B12" s="468"/>
      <c r="C12" s="410"/>
      <c r="D12" s="410"/>
      <c r="E12" s="133" t="e">
        <f>'5- Identificación de Riesgos'!#REF!</f>
        <v>#REF!</v>
      </c>
      <c r="F12" s="437"/>
      <c r="G12" s="509"/>
      <c r="H12" s="410"/>
      <c r="I12" s="71"/>
      <c r="J12" s="505"/>
      <c r="K12" s="505"/>
      <c r="L12" s="510"/>
      <c r="M12" s="468"/>
      <c r="N12" s="468"/>
      <c r="O12" s="282" t="s">
        <v>484</v>
      </c>
      <c r="P12" s="285" t="s">
        <v>482</v>
      </c>
      <c r="Q12" s="281" t="s">
        <v>488</v>
      </c>
    </row>
    <row r="13" spans="1:269" ht="27" customHeight="1" thickBot="1">
      <c r="A13" s="459"/>
      <c r="B13" s="468"/>
      <c r="C13" s="410"/>
      <c r="D13" s="410"/>
      <c r="E13" s="133">
        <f>'5- Identificación de Riesgos'!D13</f>
        <v>0</v>
      </c>
      <c r="F13" s="437"/>
      <c r="G13" s="509"/>
      <c r="H13" s="410"/>
      <c r="I13" s="71"/>
      <c r="J13" s="505"/>
      <c r="K13" s="505"/>
      <c r="L13" s="510"/>
      <c r="M13" s="468"/>
      <c r="N13" s="468"/>
      <c r="O13" s="283" t="s">
        <v>485</v>
      </c>
      <c r="P13" s="285" t="s">
        <v>482</v>
      </c>
      <c r="Q13" s="281" t="s">
        <v>488</v>
      </c>
    </row>
    <row r="14" spans="1:269" ht="30" customHeight="1" thickBot="1">
      <c r="A14" s="459"/>
      <c r="B14" s="468"/>
      <c r="C14" s="410"/>
      <c r="D14" s="410"/>
      <c r="E14" s="133">
        <f>'5- Identificación de Riesgos'!D14</f>
        <v>0</v>
      </c>
      <c r="F14" s="437"/>
      <c r="G14" s="509"/>
      <c r="H14" s="410"/>
      <c r="I14" s="71"/>
      <c r="J14" s="505"/>
      <c r="K14" s="505"/>
      <c r="L14" s="510"/>
      <c r="M14" s="468"/>
      <c r="N14" s="468"/>
      <c r="O14" s="283" t="s">
        <v>487</v>
      </c>
      <c r="P14" s="285" t="s">
        <v>482</v>
      </c>
      <c r="Q14" s="281" t="s">
        <v>488</v>
      </c>
    </row>
    <row r="15" spans="1:269" ht="13.5" customHeight="1" thickBot="1">
      <c r="A15" s="459"/>
      <c r="B15" s="468"/>
      <c r="C15" s="410"/>
      <c r="D15" s="410"/>
      <c r="E15" s="133" t="e">
        <f>'5- Identificación de Riesgos'!#REF!</f>
        <v>#REF!</v>
      </c>
      <c r="F15" s="437"/>
      <c r="G15" s="509"/>
      <c r="H15" s="410"/>
      <c r="I15" s="71"/>
      <c r="J15" s="505"/>
      <c r="K15" s="505"/>
      <c r="L15" s="510"/>
      <c r="M15" s="468"/>
      <c r="N15" s="468"/>
      <c r="O15" s="134"/>
      <c r="P15" s="285"/>
      <c r="Q15" s="281"/>
    </row>
    <row r="16" spans="1:269" ht="13.5" customHeight="1" thickBot="1">
      <c r="A16" s="459"/>
      <c r="B16" s="468"/>
      <c r="C16" s="410"/>
      <c r="D16" s="410"/>
      <c r="E16" s="133" t="str">
        <f>'5- Identificación de Riesgos'!D10</f>
        <v>1. Desconocimiento de los requisitos legales para la implementación del SG-SST</v>
      </c>
      <c r="F16" s="437"/>
      <c r="G16" s="509"/>
      <c r="H16" s="410"/>
      <c r="I16" s="71"/>
      <c r="J16" s="505"/>
      <c r="K16" s="505"/>
      <c r="L16" s="510"/>
      <c r="M16" s="468"/>
      <c r="N16" s="468"/>
      <c r="O16" s="134"/>
      <c r="P16" s="285"/>
      <c r="Q16" s="281"/>
    </row>
    <row r="17" spans="1:17" ht="13.5" customHeight="1" thickBot="1">
      <c r="A17" s="459"/>
      <c r="B17" s="468"/>
      <c r="C17" s="410"/>
      <c r="D17" s="410"/>
      <c r="E17" s="133" t="str">
        <f>'5- Identificación de Riesgos'!D12</f>
        <v>3. Falta de competencias del personal contratado.</v>
      </c>
      <c r="F17" s="437"/>
      <c r="G17" s="509"/>
      <c r="H17" s="410"/>
      <c r="I17" s="71"/>
      <c r="J17" s="505"/>
      <c r="K17" s="505"/>
      <c r="L17" s="510"/>
      <c r="M17" s="468"/>
      <c r="N17" s="468"/>
      <c r="O17" s="134"/>
      <c r="P17" s="285"/>
      <c r="Q17" s="281"/>
    </row>
    <row r="18" spans="1:17" ht="13.5" customHeight="1" thickBot="1">
      <c r="A18" s="459"/>
      <c r="B18" s="468"/>
      <c r="C18" s="410"/>
      <c r="D18" s="410"/>
      <c r="E18" s="133">
        <f>'5- Identificación de Riesgos'!D18</f>
        <v>0</v>
      </c>
      <c r="F18" s="437"/>
      <c r="G18" s="509"/>
      <c r="H18" s="410"/>
      <c r="I18" s="71"/>
      <c r="J18" s="505"/>
      <c r="K18" s="505"/>
      <c r="L18" s="510"/>
      <c r="M18" s="468"/>
      <c r="N18" s="468"/>
      <c r="O18" s="134"/>
      <c r="P18" s="285"/>
      <c r="Q18" s="281"/>
    </row>
    <row r="19" spans="1:17" ht="13.5" customHeight="1" thickBot="1">
      <c r="A19" s="459"/>
      <c r="B19" s="425"/>
      <c r="C19" s="410"/>
      <c r="D19" s="410"/>
      <c r="E19" s="133">
        <f>'5- Identificación de Riesgos'!D19</f>
        <v>0</v>
      </c>
      <c r="F19" s="437"/>
      <c r="G19" s="509"/>
      <c r="H19" s="410"/>
      <c r="I19" s="72"/>
      <c r="J19" s="506"/>
      <c r="K19" s="506"/>
      <c r="L19" s="511"/>
      <c r="M19" s="425"/>
      <c r="N19" s="425"/>
      <c r="O19" s="134"/>
      <c r="P19" s="285"/>
      <c r="Q19" s="281"/>
    </row>
    <row r="20" spans="1:17" ht="26.25" customHeight="1" thickBot="1">
      <c r="A20" s="504">
        <f>'5- Identificación de Riesgos'!A20</f>
        <v>2</v>
      </c>
      <c r="B20" s="468" t="str">
        <f>'5- Identificación de Riesgos'!B20</f>
        <v>Incumplimiento Plan Trabajo de SG-SST</v>
      </c>
      <c r="C20" s="425" t="str">
        <f>'5- Identificación de Riesgos'!C20</f>
        <v>Posibilidad de incumplimiento de las metas establecidas por omisión en la ejecución de actividades del plan anual de SST.</v>
      </c>
      <c r="D20" s="425" t="s">
        <v>181</v>
      </c>
      <c r="E20" s="133" t="str">
        <f>'5- Identificación de Riesgos'!D20</f>
        <v>1. Falta de recursos técnicos y financieros para la implementación del SG-SST.</v>
      </c>
      <c r="F20" s="451" t="str">
        <f>'5- Identificación de Riesgos'!H20</f>
        <v>Muy Baja - 1</v>
      </c>
      <c r="G20" s="425" t="str">
        <f>'5- Identificación de Riesgos'!M20</f>
        <v>Moderado - 3</v>
      </c>
      <c r="H20" s="425" t="str">
        <f>'5- Identificación de Riesgos'!N20</f>
        <v>Moderado - 3</v>
      </c>
      <c r="I20" s="71"/>
      <c r="J20" s="505" t="str">
        <f>'6- Valoración Controles'!T20</f>
        <v>Muy Baja - 1</v>
      </c>
      <c r="K20" s="505" t="str">
        <f>'6- Valoración Controles'!U20</f>
        <v>Moderado - 3</v>
      </c>
      <c r="L20" s="510" t="e">
        <f>AVERAGE(#REF!)</f>
        <v>#REF!</v>
      </c>
      <c r="M20" s="468" t="str">
        <f>'6- Valoración Controles'!V20</f>
        <v>Moderado - 3</v>
      </c>
      <c r="N20" s="468" t="s">
        <v>247</v>
      </c>
      <c r="O20" s="287" t="s">
        <v>489</v>
      </c>
      <c r="P20" s="285" t="s">
        <v>482</v>
      </c>
      <c r="Q20" s="288" t="s">
        <v>488</v>
      </c>
    </row>
    <row r="21" spans="1:17" ht="27" customHeight="1" thickBot="1">
      <c r="A21" s="459"/>
      <c r="B21" s="468"/>
      <c r="C21" s="410"/>
      <c r="D21" s="410"/>
      <c r="E21" s="133" t="str">
        <f>'5- Identificación de Riesgos'!D21</f>
        <v>2. Falta de seguimiento y control a la ejecución del plan anual SST.</v>
      </c>
      <c r="F21" s="437"/>
      <c r="G21" s="509"/>
      <c r="H21" s="410"/>
      <c r="I21" s="71"/>
      <c r="J21" s="505"/>
      <c r="K21" s="505"/>
      <c r="L21" s="510"/>
      <c r="M21" s="468"/>
      <c r="N21" s="468"/>
      <c r="O21" s="287" t="s">
        <v>490</v>
      </c>
      <c r="P21" s="285" t="s">
        <v>482</v>
      </c>
      <c r="Q21" s="288" t="s">
        <v>488</v>
      </c>
    </row>
    <row r="22" spans="1:17" ht="26.25" customHeight="1" thickBot="1">
      <c r="A22" s="459"/>
      <c r="B22" s="468"/>
      <c r="C22" s="410"/>
      <c r="D22" s="410"/>
      <c r="E22" s="133" t="str">
        <f>'5- Identificación de Riesgos'!D22</f>
        <v>3. Perfil inadecuado para el cargo o alta rotación de servidores judiciales con rol y responsabilidades del SG-SST.</v>
      </c>
      <c r="F22" s="437"/>
      <c r="G22" s="509"/>
      <c r="H22" s="410"/>
      <c r="I22" s="71"/>
      <c r="J22" s="505"/>
      <c r="K22" s="505"/>
      <c r="L22" s="510"/>
      <c r="M22" s="468"/>
      <c r="N22" s="468"/>
      <c r="O22" s="287" t="s">
        <v>491</v>
      </c>
      <c r="P22" s="285" t="s">
        <v>482</v>
      </c>
      <c r="Q22" s="288" t="s">
        <v>488</v>
      </c>
    </row>
    <row r="23" spans="1:17" ht="30" customHeight="1" thickBot="1">
      <c r="A23" s="459"/>
      <c r="B23" s="468"/>
      <c r="C23" s="410"/>
      <c r="D23" s="410"/>
      <c r="E23" s="133" t="str">
        <f>'5- Identificación de Riesgos'!D23</f>
        <v>4. Baja participación e interés de los grupos del apoyo del SG-SST.</v>
      </c>
      <c r="F23" s="437"/>
      <c r="G23" s="509"/>
      <c r="H23" s="410"/>
      <c r="I23" s="71"/>
      <c r="J23" s="505"/>
      <c r="K23" s="505"/>
      <c r="L23" s="510"/>
      <c r="M23" s="468"/>
      <c r="N23" s="468"/>
      <c r="O23" s="287" t="s">
        <v>492</v>
      </c>
      <c r="P23" s="285" t="s">
        <v>482</v>
      </c>
      <c r="Q23" s="288" t="s">
        <v>488</v>
      </c>
    </row>
    <row r="24" spans="1:17" ht="27" customHeight="1" thickBot="1">
      <c r="A24" s="459"/>
      <c r="B24" s="468"/>
      <c r="C24" s="410"/>
      <c r="D24" s="410"/>
      <c r="E24" s="133">
        <f>'5- Identificación de Riesgos'!D24</f>
        <v>0</v>
      </c>
      <c r="F24" s="437"/>
      <c r="G24" s="509"/>
      <c r="H24" s="410"/>
      <c r="I24" s="71"/>
      <c r="J24" s="505"/>
      <c r="K24" s="505"/>
      <c r="L24" s="510"/>
      <c r="M24" s="468"/>
      <c r="N24" s="468"/>
      <c r="O24" s="287" t="s">
        <v>493</v>
      </c>
      <c r="P24" s="285" t="s">
        <v>482</v>
      </c>
      <c r="Q24" s="288" t="s">
        <v>488</v>
      </c>
    </row>
    <row r="25" spans="1:17" ht="40.5" customHeight="1">
      <c r="A25" s="459"/>
      <c r="B25" s="468"/>
      <c r="C25" s="410"/>
      <c r="D25" s="410"/>
      <c r="E25" s="133">
        <f>'5- Identificación de Riesgos'!D25</f>
        <v>0</v>
      </c>
      <c r="F25" s="437"/>
      <c r="G25" s="509"/>
      <c r="H25" s="410"/>
      <c r="I25" s="71"/>
      <c r="J25" s="505"/>
      <c r="K25" s="505"/>
      <c r="L25" s="510"/>
      <c r="M25" s="468"/>
      <c r="N25" s="468"/>
      <c r="O25" s="287" t="s">
        <v>494</v>
      </c>
      <c r="P25" s="285" t="s">
        <v>482</v>
      </c>
      <c r="Q25" s="288" t="s">
        <v>488</v>
      </c>
    </row>
    <row r="26" spans="1:17" ht="19.5" customHeight="1">
      <c r="A26" s="459"/>
      <c r="B26" s="468"/>
      <c r="C26" s="410"/>
      <c r="D26" s="410"/>
      <c r="E26" s="133">
        <f>'5- Identificación de Riesgos'!D26</f>
        <v>0</v>
      </c>
      <c r="F26" s="437"/>
      <c r="G26" s="509"/>
      <c r="H26" s="410"/>
      <c r="I26" s="71"/>
      <c r="J26" s="505"/>
      <c r="K26" s="505"/>
      <c r="L26" s="510"/>
      <c r="M26" s="468"/>
      <c r="N26" s="468"/>
      <c r="O26" s="134"/>
      <c r="P26" s="134"/>
      <c r="Q26" s="135"/>
    </row>
    <row r="27" spans="1:17" ht="13.5" customHeight="1">
      <c r="A27" s="459"/>
      <c r="B27" s="468"/>
      <c r="C27" s="410"/>
      <c r="D27" s="410"/>
      <c r="E27" s="133">
        <f>'5- Identificación de Riesgos'!D27</f>
        <v>0</v>
      </c>
      <c r="F27" s="437"/>
      <c r="G27" s="509"/>
      <c r="H27" s="410"/>
      <c r="I27" s="71"/>
      <c r="J27" s="505"/>
      <c r="K27" s="505"/>
      <c r="L27" s="510"/>
      <c r="M27" s="468"/>
      <c r="N27" s="468"/>
      <c r="O27" s="134"/>
      <c r="P27" s="134"/>
      <c r="Q27" s="135"/>
    </row>
    <row r="28" spans="1:17" ht="13.5" customHeight="1">
      <c r="A28" s="459"/>
      <c r="B28" s="468"/>
      <c r="C28" s="410"/>
      <c r="D28" s="410"/>
      <c r="E28" s="133">
        <f>'5- Identificación de Riesgos'!D28</f>
        <v>0</v>
      </c>
      <c r="F28" s="437"/>
      <c r="G28" s="509"/>
      <c r="H28" s="410"/>
      <c r="I28" s="71"/>
      <c r="J28" s="505"/>
      <c r="K28" s="505"/>
      <c r="L28" s="510"/>
      <c r="M28" s="468"/>
      <c r="N28" s="468"/>
      <c r="O28" s="134"/>
      <c r="P28" s="134"/>
      <c r="Q28" s="135"/>
    </row>
    <row r="29" spans="1:17" ht="13.5" customHeight="1" thickBot="1">
      <c r="A29" s="459"/>
      <c r="B29" s="425"/>
      <c r="C29" s="410"/>
      <c r="D29" s="410"/>
      <c r="E29" s="133">
        <f>'5- Identificación de Riesgos'!D29</f>
        <v>0</v>
      </c>
      <c r="F29" s="437"/>
      <c r="G29" s="509"/>
      <c r="H29" s="410"/>
      <c r="I29" s="72"/>
      <c r="J29" s="506"/>
      <c r="K29" s="506"/>
      <c r="L29" s="511"/>
      <c r="M29" s="425"/>
      <c r="N29" s="425"/>
      <c r="O29" s="134"/>
      <c r="P29" s="134"/>
      <c r="Q29" s="135"/>
    </row>
    <row r="30" spans="1:17" ht="57" customHeight="1" thickBot="1">
      <c r="A30" s="504">
        <f>'5- Identificación de Riesgos'!A30</f>
        <v>3</v>
      </c>
      <c r="B30" s="468" t="str">
        <f>'5- Identificación de Riesgos'!B30</f>
        <v xml:space="preserve">Aumento de Accidentes de trabajo y enfermedades laborales o salud pública </v>
      </c>
      <c r="C30" s="425" t="str">
        <f>'5- Identificación de Riesgos'!C30</f>
        <v>Violencia social generalizada en el país que puede presentar  accidentes de trabajo leves, graves y mortales y afectaciones a la infraestructura,
Afectación a la salud de la población judicial y ambiental de la entidad  debido al contagio  por virus y/o pandemias</v>
      </c>
      <c r="D30" s="425" t="s">
        <v>181</v>
      </c>
      <c r="E30" s="133" t="str">
        <f>'5- Identificación de Riesgos'!D30</f>
        <v xml:space="preserve">1.  Ocurrencia de accidentes  y enfermedades laborales por causa u ocasion del trabajo 
</v>
      </c>
      <c r="F30" s="451" t="str">
        <f>'5- Identificación de Riesgos'!H30</f>
        <v>Muy Baja - 1</v>
      </c>
      <c r="G30" s="425" t="str">
        <f>'5- Identificación de Riesgos'!M30</f>
        <v>Moderado - 3</v>
      </c>
      <c r="H30" s="425" t="str">
        <f>'5- Identificación de Riesgos'!N30</f>
        <v>Moderado - 3</v>
      </c>
      <c r="I30" s="71"/>
      <c r="J30" s="505" t="str">
        <f>'6- Valoración Controles'!T30</f>
        <v>Muy Baja - 1</v>
      </c>
      <c r="K30" s="505" t="str">
        <f>'6- Valoración Controles'!U30</f>
        <v>Moderado - 3</v>
      </c>
      <c r="L30" s="510" t="e">
        <f>AVERAGE(#REF!)</f>
        <v>#REF!</v>
      </c>
      <c r="M30" s="468" t="str">
        <f>'6- Valoración Controles'!V30</f>
        <v>Moderado - 3</v>
      </c>
      <c r="N30" s="468" t="s">
        <v>247</v>
      </c>
      <c r="O30" s="289" t="s">
        <v>495</v>
      </c>
      <c r="P30" s="285" t="s">
        <v>482</v>
      </c>
      <c r="Q30" s="288" t="s">
        <v>488</v>
      </c>
    </row>
    <row r="31" spans="1:17" ht="36.75" thickBot="1">
      <c r="A31" s="459"/>
      <c r="B31" s="468"/>
      <c r="C31" s="410"/>
      <c r="D31" s="410"/>
      <c r="E31" s="133" t="str">
        <f>'5- Identificación de Riesgos'!D31</f>
        <v xml:space="preserve">2. Contagio de enfermedades en los espacios de trabajo </v>
      </c>
      <c r="F31" s="437"/>
      <c r="G31" s="509"/>
      <c r="H31" s="410"/>
      <c r="I31" s="71"/>
      <c r="J31" s="505"/>
      <c r="K31" s="505"/>
      <c r="L31" s="510"/>
      <c r="M31" s="468"/>
      <c r="N31" s="468"/>
      <c r="O31" s="287" t="s">
        <v>496</v>
      </c>
      <c r="P31" s="285" t="s">
        <v>482</v>
      </c>
      <c r="Q31" s="288" t="s">
        <v>488</v>
      </c>
    </row>
    <row r="32" spans="1:17" ht="27.75" thickBot="1">
      <c r="A32" s="459"/>
      <c r="B32" s="468"/>
      <c r="C32" s="410"/>
      <c r="D32" s="410"/>
      <c r="E32" s="133">
        <f>'5- Identificación de Riesgos'!D32</f>
        <v>0</v>
      </c>
      <c r="F32" s="437"/>
      <c r="G32" s="509"/>
      <c r="H32" s="410"/>
      <c r="I32" s="71"/>
      <c r="J32" s="505"/>
      <c r="K32" s="505"/>
      <c r="L32" s="510"/>
      <c r="M32" s="468"/>
      <c r="N32" s="468"/>
      <c r="O32" s="287" t="s">
        <v>497</v>
      </c>
      <c r="P32" s="285" t="s">
        <v>482</v>
      </c>
      <c r="Q32" s="288" t="s">
        <v>488</v>
      </c>
    </row>
    <row r="33" spans="1:17" ht="69.75" thickBot="1">
      <c r="A33" s="459"/>
      <c r="B33" s="468"/>
      <c r="C33" s="410"/>
      <c r="D33" s="410"/>
      <c r="E33" s="133">
        <f>'5- Identificación de Riesgos'!D33</f>
        <v>0</v>
      </c>
      <c r="F33" s="437"/>
      <c r="G33" s="509"/>
      <c r="H33" s="410"/>
      <c r="I33" s="71"/>
      <c r="J33" s="505"/>
      <c r="K33" s="505"/>
      <c r="L33" s="510"/>
      <c r="M33" s="468"/>
      <c r="N33" s="468"/>
      <c r="O33" s="289" t="s">
        <v>498</v>
      </c>
      <c r="P33" s="285" t="s">
        <v>482</v>
      </c>
      <c r="Q33" s="288" t="s">
        <v>488</v>
      </c>
    </row>
    <row r="34" spans="1:17" ht="54.75" thickBot="1">
      <c r="A34" s="459"/>
      <c r="B34" s="468"/>
      <c r="C34" s="410"/>
      <c r="D34" s="410"/>
      <c r="E34" s="133">
        <f>'5- Identificación de Riesgos'!D34</f>
        <v>0</v>
      </c>
      <c r="F34" s="437"/>
      <c r="G34" s="509"/>
      <c r="H34" s="410"/>
      <c r="I34" s="71"/>
      <c r="J34" s="505"/>
      <c r="K34" s="505"/>
      <c r="L34" s="510"/>
      <c r="M34" s="468"/>
      <c r="N34" s="468"/>
      <c r="O34" s="287" t="s">
        <v>499</v>
      </c>
      <c r="P34" s="285" t="s">
        <v>482</v>
      </c>
      <c r="Q34" s="288" t="s">
        <v>488</v>
      </c>
    </row>
    <row r="35" spans="1:17" ht="45">
      <c r="A35" s="459"/>
      <c r="B35" s="468"/>
      <c r="C35" s="410"/>
      <c r="D35" s="410"/>
      <c r="E35" s="133">
        <f>'5- Identificación de Riesgos'!D35</f>
        <v>0</v>
      </c>
      <c r="F35" s="437"/>
      <c r="G35" s="509"/>
      <c r="H35" s="410"/>
      <c r="I35" s="71"/>
      <c r="J35" s="505"/>
      <c r="K35" s="505"/>
      <c r="L35" s="510"/>
      <c r="M35" s="468"/>
      <c r="N35" s="468"/>
      <c r="O35" s="287" t="s">
        <v>500</v>
      </c>
      <c r="P35" s="285" t="s">
        <v>482</v>
      </c>
      <c r="Q35" s="288" t="s">
        <v>488</v>
      </c>
    </row>
    <row r="36" spans="1:17">
      <c r="A36" s="459"/>
      <c r="B36" s="468"/>
      <c r="C36" s="410"/>
      <c r="D36" s="410"/>
      <c r="E36" s="133">
        <f>'5- Identificación de Riesgos'!D36</f>
        <v>0</v>
      </c>
      <c r="F36" s="437"/>
      <c r="G36" s="509"/>
      <c r="H36" s="410"/>
      <c r="I36" s="71"/>
      <c r="J36" s="505"/>
      <c r="K36" s="505"/>
      <c r="L36" s="510"/>
      <c r="M36" s="468"/>
      <c r="N36" s="468"/>
      <c r="O36" s="134"/>
      <c r="P36" s="134"/>
      <c r="Q36" s="135"/>
    </row>
    <row r="37" spans="1:17">
      <c r="A37" s="459"/>
      <c r="B37" s="468"/>
      <c r="C37" s="410"/>
      <c r="D37" s="410"/>
      <c r="E37" s="133">
        <f>'5- Identificación de Riesgos'!D37</f>
        <v>0</v>
      </c>
      <c r="F37" s="437"/>
      <c r="G37" s="509"/>
      <c r="H37" s="410"/>
      <c r="I37" s="71"/>
      <c r="J37" s="505"/>
      <c r="K37" s="505"/>
      <c r="L37" s="510"/>
      <c r="M37" s="468"/>
      <c r="N37" s="468"/>
      <c r="O37" s="134"/>
      <c r="P37" s="134"/>
      <c r="Q37" s="135"/>
    </row>
    <row r="38" spans="1:17">
      <c r="A38" s="459"/>
      <c r="B38" s="468"/>
      <c r="C38" s="410"/>
      <c r="D38" s="410"/>
      <c r="E38" s="133">
        <f>'5- Identificación de Riesgos'!D38</f>
        <v>0</v>
      </c>
      <c r="F38" s="437"/>
      <c r="G38" s="509"/>
      <c r="H38" s="410"/>
      <c r="I38" s="71"/>
      <c r="J38" s="505"/>
      <c r="K38" s="505"/>
      <c r="L38" s="510"/>
      <c r="M38" s="468"/>
      <c r="N38" s="468"/>
      <c r="O38" s="134"/>
      <c r="P38" s="134"/>
      <c r="Q38" s="135"/>
    </row>
    <row r="39" spans="1:17" ht="15.75" customHeight="1" thickBot="1">
      <c r="A39" s="459"/>
      <c r="B39" s="425"/>
      <c r="C39" s="410"/>
      <c r="D39" s="410"/>
      <c r="E39" s="133">
        <f>'5- Identificación de Riesgos'!D39</f>
        <v>0</v>
      </c>
      <c r="F39" s="437"/>
      <c r="G39" s="509"/>
      <c r="H39" s="410"/>
      <c r="I39" s="72"/>
      <c r="J39" s="506"/>
      <c r="K39" s="506"/>
      <c r="L39" s="511"/>
      <c r="M39" s="425"/>
      <c r="N39" s="425"/>
      <c r="O39" s="134"/>
      <c r="P39" s="134"/>
      <c r="Q39" s="135"/>
    </row>
    <row r="40" spans="1:17" ht="75">
      <c r="A40" s="514">
        <f>'5- Identificación de Riesgos'!A40</f>
        <v>4</v>
      </c>
      <c r="B40" s="468" t="str">
        <f>'5- Identificación de Riesgos'!B40</f>
        <v>Recibir dádivas o beneficios a nombre propio o de terceros para  desviar recursos, no presentar o presentar reportes con información no veraz</v>
      </c>
      <c r="C40" s="425" t="str">
        <f>'5- Identificación de Riesgos'!C40</f>
        <v xml:space="preserve">Se favorece indebidamente a un servidor judicial a través de la validación del  reporte de accidentes de trabajo ante la Administradora de Riesgos Laborales </v>
      </c>
      <c r="D40" s="425" t="s">
        <v>181</v>
      </c>
      <c r="E40" s="133" t="str">
        <f>'5- Identificación de Riesgos'!D40</f>
        <v>1. Insuficientes programas de capacitación para la toma de conciencia debido al desconocimiento de l ley antisoborno (ISO 37001:2016), Plan Anticorrupción y  de los  valores y principios propios de la entidad</v>
      </c>
      <c r="F40" s="451" t="str">
        <f>'5- Identificación de Riesgos'!H40</f>
        <v>Muy Baja - 1</v>
      </c>
      <c r="G40" s="425" t="str">
        <f>'5- Identificación de Riesgos'!M40</f>
        <v>Moderado - 3</v>
      </c>
      <c r="H40" s="425" t="str">
        <f>'5- Identificación de Riesgos'!N40</f>
        <v>Moderado - 3</v>
      </c>
      <c r="I40" s="71"/>
      <c r="J40" s="505" t="str">
        <f>'6- Valoración Controles'!T40</f>
        <v>Muy Baja - 1</v>
      </c>
      <c r="K40" s="505" t="str">
        <f>'6- Valoración Controles'!U40</f>
        <v>Moderado - 3</v>
      </c>
      <c r="L40" s="510" t="e">
        <f>AVERAGE(#REF!)</f>
        <v>#REF!</v>
      </c>
      <c r="M40" s="468" t="str">
        <f>'6- Valoración Controles'!V40</f>
        <v>Moderado - 3</v>
      </c>
      <c r="N40" s="468" t="s">
        <v>247</v>
      </c>
      <c r="O40" s="287" t="s">
        <v>501</v>
      </c>
      <c r="P40" s="285" t="s">
        <v>482</v>
      </c>
      <c r="Q40" s="288" t="s">
        <v>488</v>
      </c>
    </row>
    <row r="41" spans="1:17" ht="30">
      <c r="A41" s="398"/>
      <c r="B41" s="468"/>
      <c r="C41" s="410"/>
      <c r="D41" s="410"/>
      <c r="E41" s="133" t="str">
        <f>'5- Identificación de Riesgos'!D41</f>
        <v>2. Desconocimiento y no aplicación del Código de Ética y Buen Gobierno</v>
      </c>
      <c r="F41" s="437"/>
      <c r="G41" s="509"/>
      <c r="H41" s="410"/>
      <c r="I41" s="71"/>
      <c r="J41" s="505"/>
      <c r="K41" s="505"/>
      <c r="L41" s="510"/>
      <c r="M41" s="468"/>
      <c r="N41" s="468"/>
      <c r="O41" s="134"/>
      <c r="P41" s="134"/>
      <c r="Q41" s="135"/>
    </row>
    <row r="42" spans="1:17" ht="30">
      <c r="A42" s="398"/>
      <c r="B42" s="468"/>
      <c r="C42" s="410"/>
      <c r="D42" s="410"/>
      <c r="E42" s="133" t="str">
        <f>'5- Identificación de Riesgos'!D42</f>
        <v>3. Carencia de compromiso  y transparencia de los servidores judiciales</v>
      </c>
      <c r="F42" s="437"/>
      <c r="G42" s="509"/>
      <c r="H42" s="410"/>
      <c r="I42" s="71"/>
      <c r="J42" s="505"/>
      <c r="K42" s="505"/>
      <c r="L42" s="510"/>
      <c r="M42" s="468"/>
      <c r="N42" s="468"/>
      <c r="O42" s="134"/>
      <c r="P42" s="134"/>
      <c r="Q42" s="135"/>
    </row>
    <row r="43" spans="1:17" ht="30">
      <c r="A43" s="398"/>
      <c r="B43" s="468"/>
      <c r="C43" s="410"/>
      <c r="D43" s="410"/>
      <c r="E43" s="133" t="str">
        <f>'5- Identificación de Riesgos'!D43</f>
        <v>4. Deficiencia de  controles en el trámite  de los documentos</v>
      </c>
      <c r="F43" s="437"/>
      <c r="G43" s="509"/>
      <c r="H43" s="410"/>
      <c r="I43" s="71"/>
      <c r="J43" s="505"/>
      <c r="K43" s="505"/>
      <c r="L43" s="510"/>
      <c r="M43" s="468"/>
      <c r="N43" s="468"/>
      <c r="O43" s="134"/>
      <c r="P43" s="134"/>
      <c r="Q43" s="135"/>
    </row>
    <row r="44" spans="1:17" ht="30">
      <c r="A44" s="398"/>
      <c r="B44" s="468"/>
      <c r="C44" s="410"/>
      <c r="D44" s="410"/>
      <c r="E44" s="133" t="str">
        <f>'5- Identificación de Riesgos'!D44</f>
        <v xml:space="preserve">5. No aplicación adecuada de los procedimientos de control </v>
      </c>
      <c r="F44" s="437"/>
      <c r="G44" s="509"/>
      <c r="H44" s="410"/>
      <c r="I44" s="71"/>
      <c r="J44" s="505"/>
      <c r="K44" s="505"/>
      <c r="L44" s="510"/>
      <c r="M44" s="468"/>
      <c r="N44" s="468"/>
      <c r="O44" s="134"/>
      <c r="P44" s="134"/>
      <c r="Q44" s="135"/>
    </row>
    <row r="45" spans="1:17">
      <c r="A45" s="398"/>
      <c r="B45" s="468"/>
      <c r="C45" s="410"/>
      <c r="D45" s="410"/>
      <c r="E45" s="133">
        <f>'5- Identificación de Riesgos'!D45</f>
        <v>0</v>
      </c>
      <c r="F45" s="437"/>
      <c r="G45" s="509"/>
      <c r="H45" s="410"/>
      <c r="I45" s="71"/>
      <c r="J45" s="505"/>
      <c r="K45" s="505"/>
      <c r="L45" s="510"/>
      <c r="M45" s="468"/>
      <c r="N45" s="468"/>
      <c r="O45" s="134"/>
      <c r="P45" s="134"/>
      <c r="Q45" s="135"/>
    </row>
    <row r="46" spans="1:17">
      <c r="A46" s="398"/>
      <c r="B46" s="468"/>
      <c r="C46" s="410"/>
      <c r="D46" s="410"/>
      <c r="E46" s="133">
        <f>'5- Identificación de Riesgos'!D46</f>
        <v>0</v>
      </c>
      <c r="F46" s="437"/>
      <c r="G46" s="509"/>
      <c r="H46" s="410"/>
      <c r="I46" s="71"/>
      <c r="J46" s="505"/>
      <c r="K46" s="505"/>
      <c r="L46" s="510"/>
      <c r="M46" s="468"/>
      <c r="N46" s="468"/>
      <c r="O46" s="134"/>
      <c r="P46" s="134"/>
      <c r="Q46" s="135"/>
    </row>
    <row r="47" spans="1:17">
      <c r="A47" s="398"/>
      <c r="B47" s="468"/>
      <c r="C47" s="410"/>
      <c r="D47" s="410"/>
      <c r="E47" s="133">
        <f>'5- Identificación de Riesgos'!D47</f>
        <v>0</v>
      </c>
      <c r="F47" s="437"/>
      <c r="G47" s="509"/>
      <c r="H47" s="410"/>
      <c r="I47" s="71"/>
      <c r="J47" s="505"/>
      <c r="K47" s="505"/>
      <c r="L47" s="510"/>
      <c r="M47" s="468"/>
      <c r="N47" s="468"/>
      <c r="O47" s="134"/>
      <c r="P47" s="134"/>
      <c r="Q47" s="135"/>
    </row>
    <row r="48" spans="1:17">
      <c r="A48" s="398"/>
      <c r="B48" s="468"/>
      <c r="C48" s="410"/>
      <c r="D48" s="410"/>
      <c r="E48" s="133">
        <f>'5- Identificación de Riesgos'!D48</f>
        <v>0</v>
      </c>
      <c r="F48" s="437"/>
      <c r="G48" s="509"/>
      <c r="H48" s="410"/>
      <c r="I48" s="71"/>
      <c r="J48" s="505"/>
      <c r="K48" s="505"/>
      <c r="L48" s="510"/>
      <c r="M48" s="468"/>
      <c r="N48" s="468"/>
      <c r="O48" s="134"/>
      <c r="P48" s="134"/>
      <c r="Q48" s="135"/>
    </row>
    <row r="49" spans="1:17" ht="15.75" thickBot="1">
      <c r="A49" s="398"/>
      <c r="B49" s="425"/>
      <c r="C49" s="410"/>
      <c r="D49" s="410"/>
      <c r="E49" s="133">
        <f>'5- Identificación de Riesgos'!D49</f>
        <v>0</v>
      </c>
      <c r="F49" s="437"/>
      <c r="G49" s="509"/>
      <c r="H49" s="410"/>
      <c r="I49" s="72"/>
      <c r="J49" s="506"/>
      <c r="K49" s="506"/>
      <c r="L49" s="511"/>
      <c r="M49" s="425"/>
      <c r="N49" s="425"/>
      <c r="O49" s="134"/>
      <c r="P49" s="134"/>
      <c r="Q49" s="135"/>
    </row>
    <row r="50" spans="1:17" ht="95.25" customHeight="1">
      <c r="A50" s="514">
        <f>'5- Identificación de Riesgos'!A50</f>
        <v>5</v>
      </c>
      <c r="B50" s="468" t="str">
        <f>'5- Identificación de Riesgos'!B50</f>
        <v>Ofrecer, prometer y entregar, aceptar o solicitar una ventaja indebida  para influir o direccionar  la formulación de   requisitos habilitantes y/o técnicos  para satisfacer un interés personal, de manera directa, indirecta o interpuesta por otras personas</v>
      </c>
      <c r="C50" s="425" t="str">
        <f>'5- Identificación de Riesgos'!C50</f>
        <v>Cuando  se direccionan los requisitos habilitantes y/o técnicos para favorecer  indebidamente  a ciertos proponentes</v>
      </c>
      <c r="D50" s="425" t="s">
        <v>181</v>
      </c>
      <c r="E50" s="133" t="str">
        <f>'5- Identificación de Riesgos'!D50</f>
        <v>1. Falta de ética de los servidores públicos (Debilidades en principios y valores)</v>
      </c>
      <c r="F50" s="451" t="str">
        <f>'5- Identificación de Riesgos'!H50</f>
        <v>Muy Baja - 1</v>
      </c>
      <c r="G50" s="425" t="str">
        <f>'5- Identificación de Riesgos'!M50</f>
        <v>Mayor - 4</v>
      </c>
      <c r="H50" s="425" t="str">
        <f>'5- Identificación de Riesgos'!N50</f>
        <v>Alto  - 4</v>
      </c>
      <c r="I50" s="71"/>
      <c r="J50" s="505" t="str">
        <f>'6- Valoración Controles'!T50</f>
        <v>Muy Baja - 1</v>
      </c>
      <c r="K50" s="505" t="str">
        <f>'6- Valoración Controles'!U50</f>
        <v>Mayor - 4</v>
      </c>
      <c r="L50" s="510" t="e">
        <f>AVERAGE(#REF!)</f>
        <v>#REF!</v>
      </c>
      <c r="M50" s="468" t="str">
        <f>'6- Valoración Controles'!V50</f>
        <v>Alto  - 4</v>
      </c>
      <c r="N50" s="468" t="s">
        <v>247</v>
      </c>
      <c r="O50" s="286" t="s">
        <v>502</v>
      </c>
      <c r="P50" s="285" t="s">
        <v>482</v>
      </c>
      <c r="Q50" s="288" t="s">
        <v>503</v>
      </c>
    </row>
    <row r="51" spans="1:17" ht="30">
      <c r="A51" s="398"/>
      <c r="B51" s="468"/>
      <c r="C51" s="410"/>
      <c r="D51" s="410"/>
      <c r="E51" s="133" t="str">
        <f>'5- Identificación de Riesgos'!D51</f>
        <v>2. Falta de ética de terceros interesados  (Debilidades principios y valores)</v>
      </c>
      <c r="F51" s="437"/>
      <c r="G51" s="509"/>
      <c r="H51" s="410"/>
      <c r="I51" s="71"/>
      <c r="J51" s="505"/>
      <c r="K51" s="505"/>
      <c r="L51" s="510"/>
      <c r="M51" s="468"/>
      <c r="N51" s="468"/>
      <c r="O51" s="134"/>
      <c r="P51" s="134"/>
      <c r="Q51" s="135"/>
    </row>
    <row r="52" spans="1:17" ht="45">
      <c r="A52" s="398"/>
      <c r="B52" s="468"/>
      <c r="C52" s="410"/>
      <c r="D52" s="410"/>
      <c r="E52" s="133" t="str">
        <f>'5- Identificación de Riesgos'!D52</f>
        <v>3. Debilidades en los controles de los procedimientos de estructuración de los procesos de contratación</v>
      </c>
      <c r="F52" s="437"/>
      <c r="G52" s="509"/>
      <c r="H52" s="410"/>
      <c r="I52" s="71"/>
      <c r="J52" s="505"/>
      <c r="K52" s="505"/>
      <c r="L52" s="510"/>
      <c r="M52" s="468"/>
      <c r="N52" s="468"/>
      <c r="O52" s="134"/>
      <c r="P52" s="134"/>
      <c r="Q52" s="135"/>
    </row>
    <row r="53" spans="1:17">
      <c r="A53" s="398"/>
      <c r="B53" s="468"/>
      <c r="C53" s="410"/>
      <c r="D53" s="410"/>
      <c r="E53" s="133">
        <f>'5- Identificación de Riesgos'!D53</f>
        <v>0</v>
      </c>
      <c r="F53" s="437"/>
      <c r="G53" s="509"/>
      <c r="H53" s="410"/>
      <c r="I53" s="71"/>
      <c r="J53" s="505"/>
      <c r="K53" s="505"/>
      <c r="L53" s="510"/>
      <c r="M53" s="468"/>
      <c r="N53" s="468"/>
      <c r="O53" s="134"/>
      <c r="P53" s="134"/>
      <c r="Q53" s="135"/>
    </row>
    <row r="54" spans="1:17">
      <c r="A54" s="398"/>
      <c r="B54" s="468"/>
      <c r="C54" s="410"/>
      <c r="D54" s="410"/>
      <c r="E54" s="133">
        <f>'5- Identificación de Riesgos'!D54</f>
        <v>0</v>
      </c>
      <c r="F54" s="437"/>
      <c r="G54" s="509"/>
      <c r="H54" s="410"/>
      <c r="I54" s="71"/>
      <c r="J54" s="505"/>
      <c r="K54" s="505"/>
      <c r="L54" s="510"/>
      <c r="M54" s="468"/>
      <c r="N54" s="468"/>
      <c r="O54" s="134"/>
      <c r="P54" s="134"/>
      <c r="Q54" s="135"/>
    </row>
    <row r="55" spans="1:17">
      <c r="A55" s="398"/>
      <c r="B55" s="468"/>
      <c r="C55" s="410"/>
      <c r="D55" s="410"/>
      <c r="E55" s="133">
        <f>'5- Identificación de Riesgos'!D55</f>
        <v>0</v>
      </c>
      <c r="F55" s="437"/>
      <c r="G55" s="509"/>
      <c r="H55" s="410"/>
      <c r="I55" s="71"/>
      <c r="J55" s="505"/>
      <c r="K55" s="505"/>
      <c r="L55" s="510"/>
      <c r="M55" s="468"/>
      <c r="N55" s="468"/>
      <c r="O55" s="134"/>
      <c r="P55" s="134"/>
      <c r="Q55" s="135"/>
    </row>
    <row r="56" spans="1:17">
      <c r="A56" s="398"/>
      <c r="B56" s="468"/>
      <c r="C56" s="410"/>
      <c r="D56" s="410"/>
      <c r="E56" s="133">
        <f>'5- Identificación de Riesgos'!D56</f>
        <v>0</v>
      </c>
      <c r="F56" s="437"/>
      <c r="G56" s="509"/>
      <c r="H56" s="410"/>
      <c r="I56" s="71"/>
      <c r="J56" s="505"/>
      <c r="K56" s="505"/>
      <c r="L56" s="510"/>
      <c r="M56" s="468"/>
      <c r="N56" s="468"/>
      <c r="O56" s="134"/>
      <c r="P56" s="134"/>
      <c r="Q56" s="135"/>
    </row>
    <row r="57" spans="1:17">
      <c r="A57" s="398"/>
      <c r="B57" s="468"/>
      <c r="C57" s="410"/>
      <c r="D57" s="410"/>
      <c r="E57" s="133">
        <f>'5- Identificación de Riesgos'!D57</f>
        <v>0</v>
      </c>
      <c r="F57" s="437"/>
      <c r="G57" s="509"/>
      <c r="H57" s="410"/>
      <c r="I57" s="71"/>
      <c r="J57" s="505"/>
      <c r="K57" s="505"/>
      <c r="L57" s="510"/>
      <c r="M57" s="468"/>
      <c r="N57" s="468"/>
      <c r="O57" s="134"/>
      <c r="P57" s="134"/>
      <c r="Q57" s="135"/>
    </row>
    <row r="58" spans="1:17">
      <c r="A58" s="398"/>
      <c r="B58" s="468"/>
      <c r="C58" s="410"/>
      <c r="D58" s="410"/>
      <c r="E58" s="133">
        <f>'5- Identificación de Riesgos'!D58</f>
        <v>0</v>
      </c>
      <c r="F58" s="437"/>
      <c r="G58" s="509"/>
      <c r="H58" s="410"/>
      <c r="I58" s="71"/>
      <c r="J58" s="505"/>
      <c r="K58" s="505"/>
      <c r="L58" s="510"/>
      <c r="M58" s="468"/>
      <c r="N58" s="468"/>
      <c r="O58" s="134"/>
      <c r="P58" s="134"/>
      <c r="Q58" s="135"/>
    </row>
    <row r="59" spans="1:17">
      <c r="A59" s="398"/>
      <c r="B59" s="425"/>
      <c r="C59" s="410"/>
      <c r="D59" s="410"/>
      <c r="E59" s="133">
        <f>'5- Identificación de Riesgos'!D59</f>
        <v>0</v>
      </c>
      <c r="F59" s="437"/>
      <c r="G59" s="509"/>
      <c r="H59" s="410"/>
      <c r="I59" s="72"/>
      <c r="J59" s="506"/>
      <c r="K59" s="506"/>
      <c r="L59" s="511"/>
      <c r="M59" s="425"/>
      <c r="N59" s="425"/>
      <c r="O59" s="134"/>
      <c r="P59" s="134"/>
      <c r="Q59" s="135"/>
    </row>
    <row r="60" spans="1:17">
      <c r="A60" s="514">
        <f>'5- Identificación de Riesgos'!A60</f>
        <v>6</v>
      </c>
      <c r="B60" s="468">
        <f>'5- Identificación de Riesgos'!B60</f>
        <v>0</v>
      </c>
      <c r="C60" s="425">
        <f>'5- Identificación de Riesgos'!C60</f>
        <v>0</v>
      </c>
      <c r="D60" s="425" t="s">
        <v>181</v>
      </c>
      <c r="E60" s="133">
        <f>'5- Identificación de Riesgos'!D60</f>
        <v>0</v>
      </c>
      <c r="F60" s="451" t="e">
        <f>'5- Identificación de Riesgos'!H60</f>
        <v>#DIV/0!</v>
      </c>
      <c r="G60" s="425" t="str">
        <f>'5- Identificación de Riesgos'!M60</f>
        <v/>
      </c>
      <c r="H60" s="425" t="str">
        <f>'5- Identificación de Riesgos'!N60</f>
        <v/>
      </c>
      <c r="I60" s="71"/>
      <c r="J60" s="505" t="e">
        <f>'6- Valoración Controles'!T60</f>
        <v>#DIV/0!</v>
      </c>
      <c r="K60" s="505" t="e">
        <f>'6- Valoración Controles'!U60</f>
        <v>#VALUE!</v>
      </c>
      <c r="L60" s="510" t="e">
        <f>AVERAGE(#REF!)</f>
        <v>#REF!</v>
      </c>
      <c r="M60" s="468" t="e">
        <f>'6- Valoración Controles'!V60</f>
        <v>#DIV/0!</v>
      </c>
      <c r="N60" s="468" t="s">
        <v>247</v>
      </c>
      <c r="O60" s="134"/>
      <c r="P60" s="134"/>
      <c r="Q60" s="135"/>
    </row>
    <row r="61" spans="1:17">
      <c r="A61" s="398"/>
      <c r="B61" s="468"/>
      <c r="C61" s="410"/>
      <c r="D61" s="410"/>
      <c r="E61" s="133">
        <f>'5- Identificación de Riesgos'!D61</f>
        <v>0</v>
      </c>
      <c r="F61" s="437"/>
      <c r="G61" s="509"/>
      <c r="H61" s="410"/>
      <c r="I61" s="71"/>
      <c r="J61" s="505"/>
      <c r="K61" s="505"/>
      <c r="L61" s="510"/>
      <c r="M61" s="468"/>
      <c r="N61" s="468"/>
      <c r="O61" s="134"/>
      <c r="P61" s="134"/>
      <c r="Q61" s="135"/>
    </row>
    <row r="62" spans="1:17">
      <c r="A62" s="398"/>
      <c r="B62" s="468"/>
      <c r="C62" s="410"/>
      <c r="D62" s="410"/>
      <c r="E62" s="133">
        <f>'5- Identificación de Riesgos'!D62</f>
        <v>0</v>
      </c>
      <c r="F62" s="437"/>
      <c r="G62" s="509"/>
      <c r="H62" s="410"/>
      <c r="I62" s="71"/>
      <c r="J62" s="505"/>
      <c r="K62" s="505"/>
      <c r="L62" s="510"/>
      <c r="M62" s="468"/>
      <c r="N62" s="468"/>
      <c r="O62" s="134"/>
      <c r="P62" s="134"/>
      <c r="Q62" s="135"/>
    </row>
    <row r="63" spans="1:17">
      <c r="A63" s="398"/>
      <c r="B63" s="468"/>
      <c r="C63" s="410"/>
      <c r="D63" s="410"/>
      <c r="E63" s="133">
        <f>'5- Identificación de Riesgos'!D63</f>
        <v>0</v>
      </c>
      <c r="F63" s="437"/>
      <c r="G63" s="509"/>
      <c r="H63" s="410"/>
      <c r="I63" s="71"/>
      <c r="J63" s="505"/>
      <c r="K63" s="505"/>
      <c r="L63" s="510"/>
      <c r="M63" s="468"/>
      <c r="N63" s="468"/>
      <c r="O63" s="134"/>
      <c r="P63" s="134"/>
      <c r="Q63" s="135"/>
    </row>
    <row r="64" spans="1:17">
      <c r="A64" s="398"/>
      <c r="B64" s="468"/>
      <c r="C64" s="410"/>
      <c r="D64" s="410"/>
      <c r="E64" s="133">
        <f>'5- Identificación de Riesgos'!D64</f>
        <v>0</v>
      </c>
      <c r="F64" s="437"/>
      <c r="G64" s="509"/>
      <c r="H64" s="410"/>
      <c r="I64" s="71"/>
      <c r="J64" s="505"/>
      <c r="K64" s="505"/>
      <c r="L64" s="510"/>
      <c r="M64" s="468"/>
      <c r="N64" s="468"/>
      <c r="O64" s="134"/>
      <c r="P64" s="134"/>
      <c r="Q64" s="135"/>
    </row>
    <row r="65" spans="1:17">
      <c r="A65" s="398"/>
      <c r="B65" s="468"/>
      <c r="C65" s="410"/>
      <c r="D65" s="410"/>
      <c r="E65" s="133">
        <f>'5- Identificación de Riesgos'!D65</f>
        <v>0</v>
      </c>
      <c r="F65" s="437"/>
      <c r="G65" s="509"/>
      <c r="H65" s="410"/>
      <c r="I65" s="71"/>
      <c r="J65" s="505"/>
      <c r="K65" s="505"/>
      <c r="L65" s="510"/>
      <c r="M65" s="468"/>
      <c r="N65" s="468"/>
      <c r="O65" s="134"/>
      <c r="P65" s="134"/>
      <c r="Q65" s="135"/>
    </row>
    <row r="66" spans="1:17">
      <c r="A66" s="398"/>
      <c r="B66" s="468"/>
      <c r="C66" s="410"/>
      <c r="D66" s="410"/>
      <c r="E66" s="133">
        <f>'5- Identificación de Riesgos'!D66</f>
        <v>0</v>
      </c>
      <c r="F66" s="437"/>
      <c r="G66" s="509"/>
      <c r="H66" s="410"/>
      <c r="I66" s="71"/>
      <c r="J66" s="505"/>
      <c r="K66" s="505"/>
      <c r="L66" s="510"/>
      <c r="M66" s="468"/>
      <c r="N66" s="468"/>
      <c r="O66" s="134"/>
      <c r="P66" s="134"/>
      <c r="Q66" s="135"/>
    </row>
    <row r="67" spans="1:17">
      <c r="A67" s="398"/>
      <c r="B67" s="468"/>
      <c r="C67" s="410"/>
      <c r="D67" s="410"/>
      <c r="E67" s="133">
        <f>'5- Identificación de Riesgos'!D67</f>
        <v>0</v>
      </c>
      <c r="F67" s="437"/>
      <c r="G67" s="509"/>
      <c r="H67" s="410"/>
      <c r="I67" s="71"/>
      <c r="J67" s="505"/>
      <c r="K67" s="505"/>
      <c r="L67" s="510"/>
      <c r="M67" s="468"/>
      <c r="N67" s="468"/>
      <c r="O67" s="134"/>
      <c r="P67" s="134"/>
      <c r="Q67" s="135"/>
    </row>
    <row r="68" spans="1:17">
      <c r="A68" s="398"/>
      <c r="B68" s="468"/>
      <c r="C68" s="410"/>
      <c r="D68" s="410"/>
      <c r="E68" s="133">
        <f>'5- Identificación de Riesgos'!D68</f>
        <v>0</v>
      </c>
      <c r="F68" s="437"/>
      <c r="G68" s="509"/>
      <c r="H68" s="410"/>
      <c r="I68" s="71"/>
      <c r="J68" s="505"/>
      <c r="K68" s="505"/>
      <c r="L68" s="510"/>
      <c r="M68" s="468"/>
      <c r="N68" s="468"/>
      <c r="O68" s="134"/>
      <c r="P68" s="134"/>
      <c r="Q68" s="135"/>
    </row>
    <row r="69" spans="1:17">
      <c r="A69" s="398"/>
      <c r="B69" s="425"/>
      <c r="C69" s="410"/>
      <c r="D69" s="410"/>
      <c r="E69" s="133">
        <f>'5- Identificación de Riesgos'!D69</f>
        <v>0</v>
      </c>
      <c r="F69" s="437"/>
      <c r="G69" s="509"/>
      <c r="H69" s="410"/>
      <c r="I69" s="72"/>
      <c r="J69" s="506"/>
      <c r="K69" s="506"/>
      <c r="L69" s="511"/>
      <c r="M69" s="425"/>
      <c r="N69" s="425"/>
      <c r="O69" s="134"/>
      <c r="P69" s="134"/>
      <c r="Q69" s="135"/>
    </row>
  </sheetData>
  <mergeCells count="99">
    <mergeCell ref="C60:C69"/>
    <mergeCell ref="M50:M59"/>
    <mergeCell ref="N50:N59"/>
    <mergeCell ref="M60:M69"/>
    <mergeCell ref="N60:N69"/>
    <mergeCell ref="G60:G69"/>
    <mergeCell ref="H60:H69"/>
    <mergeCell ref="J60:J69"/>
    <mergeCell ref="K60:K69"/>
    <mergeCell ref="L60:L6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 F20 F30 F40 F50">
    <cfRule type="containsText" dxfId="571" priority="527" operator="containsText" text="Muy Baja">
      <formula>NOT(ISERROR(SEARCH("Muy Baja",F10)))</formula>
    </cfRule>
    <cfRule type="containsText" dxfId="570" priority="528" operator="containsText" text="Baja">
      <formula>NOT(ISERROR(SEARCH("Baja",F10)))</formula>
    </cfRule>
    <cfRule type="containsText" dxfId="569" priority="529" operator="containsText" text="Muy Alta">
      <formula>NOT(ISERROR(SEARCH("Muy Alta",F10)))</formula>
    </cfRule>
    <cfRule type="containsText" dxfId="568" priority="531" operator="containsText" text="Alta">
      <formula>NOT(ISERROR(SEARCH("Alta",F10)))</formula>
    </cfRule>
    <cfRule type="containsText" dxfId="567" priority="532" operator="containsText" text="Media">
      <formula>NOT(ISERROR(SEARCH("Media",F10)))</formula>
    </cfRule>
    <cfRule type="containsText" dxfId="566" priority="533" operator="containsText" text="Media">
      <formula>NOT(ISERROR(SEARCH("Media",F10)))</formula>
    </cfRule>
    <cfRule type="containsText" dxfId="565" priority="534" operator="containsText" text="Media">
      <formula>NOT(ISERROR(SEARCH("Media",F10)))</formula>
    </cfRule>
    <cfRule type="containsText" dxfId="564" priority="535" operator="containsText" text="Muy Baja">
      <formula>NOT(ISERROR(SEARCH("Muy Baja",F10)))</formula>
    </cfRule>
    <cfRule type="containsText" dxfId="563" priority="536" operator="containsText" text="Baja">
      <formula>NOT(ISERROR(SEARCH("Baja",F10)))</formula>
    </cfRule>
    <cfRule type="containsText" dxfId="562" priority="537" operator="containsText" text="Muy Baja">
      <formula>NOT(ISERROR(SEARCH("Muy Baja",F10)))</formula>
    </cfRule>
    <cfRule type="containsText" dxfId="561" priority="538" operator="containsText" text="Muy Baja">
      <formula>NOT(ISERROR(SEARCH("Muy Baja",F10)))</formula>
    </cfRule>
    <cfRule type="containsText" dxfId="560" priority="539" operator="containsText" text="Muy Baja">
      <formula>NOT(ISERROR(SEARCH("Muy Baja",F10)))</formula>
    </cfRule>
    <cfRule type="containsText" dxfId="559" priority="540" operator="containsText" text="Muy Baja'Tabla probabilidad'!">
      <formula>NOT(ISERROR(SEARCH("Muy Baja'Tabla probabilidad'!",F10)))</formula>
    </cfRule>
    <cfRule type="containsText" dxfId="558" priority="541" operator="containsText" text="Muy bajo">
      <formula>NOT(ISERROR(SEARCH("Muy bajo",F10)))</formula>
    </cfRule>
    <cfRule type="containsText" dxfId="557" priority="542" operator="containsText" text="Alta">
      <formula>NOT(ISERROR(SEARCH("Alta",F10)))</formula>
    </cfRule>
    <cfRule type="containsText" dxfId="556" priority="543" operator="containsText" text="Media">
      <formula>NOT(ISERROR(SEARCH("Media",F10)))</formula>
    </cfRule>
    <cfRule type="containsText" dxfId="555" priority="544" operator="containsText" text="Baja">
      <formula>NOT(ISERROR(SEARCH("Baja",F10)))</formula>
    </cfRule>
    <cfRule type="containsText" dxfId="554" priority="545" operator="containsText" text="Muy baja">
      <formula>NOT(ISERROR(SEARCH("Muy baja",F10)))</formula>
    </cfRule>
    <cfRule type="cellIs" dxfId="553" priority="548" operator="between">
      <formula>1</formula>
      <formula>2</formula>
    </cfRule>
    <cfRule type="cellIs" dxfId="552" priority="549" operator="between">
      <formula>0</formula>
      <formula>2</formula>
    </cfRule>
  </conditionalFormatting>
  <conditionalFormatting sqref="G10 G20 G30 G40 G50">
    <cfRule type="containsText" dxfId="551" priority="521" operator="containsText" text="Catastrófico">
      <formula>NOT(ISERROR(SEARCH("Catastrófico",G10)))</formula>
    </cfRule>
    <cfRule type="containsText" dxfId="550" priority="522" operator="containsText" text="Mayor">
      <formula>NOT(ISERROR(SEARCH("Mayor",G10)))</formula>
    </cfRule>
    <cfRule type="containsText" dxfId="549" priority="523" operator="containsText" text="Alta">
      <formula>NOT(ISERROR(SEARCH("Alta",G10)))</formula>
    </cfRule>
    <cfRule type="containsText" dxfId="548" priority="524" operator="containsText" text="Moderado">
      <formula>NOT(ISERROR(SEARCH("Moderado",G10)))</formula>
    </cfRule>
    <cfRule type="containsText" dxfId="547" priority="525" operator="containsText" text="Menor">
      <formula>NOT(ISERROR(SEARCH("Menor",G10)))</formula>
    </cfRule>
    <cfRule type="containsText" dxfId="546" priority="526" operator="containsText" text="Leve">
      <formula>NOT(ISERROR(SEARCH("Leve",G10)))</formula>
    </cfRule>
  </conditionalFormatting>
  <conditionalFormatting sqref="H10:I10 H20:I20 H30:I30 H40:I40 H50:I50">
    <cfRule type="containsText" dxfId="545" priority="516" operator="containsText" text="Extremo">
      <formula>NOT(ISERROR(SEARCH("Extremo",H10)))</formula>
    </cfRule>
    <cfRule type="containsText" dxfId="544" priority="517" operator="containsText" text="Alto">
      <formula>NOT(ISERROR(SEARCH("Alto",H10)))</formula>
    </cfRule>
    <cfRule type="containsText" dxfId="543" priority="518" operator="containsText" text="Bajo">
      <formula>NOT(ISERROR(SEARCH("Bajo",H10)))</formula>
    </cfRule>
    <cfRule type="containsText" dxfId="542" priority="519" operator="containsText" text="Moderado">
      <formula>NOT(ISERROR(SEARCH("Moderado",H10)))</formula>
    </cfRule>
    <cfRule type="containsText" dxfId="541" priority="520" operator="containsText" text="Extremo">
      <formula>NOT(ISERROR(SEARCH("Extremo",H10)))</formula>
    </cfRule>
  </conditionalFormatting>
  <conditionalFormatting sqref="J10:J59">
    <cfRule type="containsText" dxfId="540" priority="218" operator="containsText" text="Muy Baja">
      <formula>NOT(ISERROR(SEARCH("Muy Baja",J10)))</formula>
    </cfRule>
    <cfRule type="containsText" dxfId="539" priority="485" operator="containsText" text="Muy Alta">
      <formula>NOT(ISERROR(SEARCH("Muy Alta",J10)))</formula>
    </cfRule>
    <cfRule type="containsText" dxfId="538" priority="486" operator="containsText" text="Alta">
      <formula>NOT(ISERROR(SEARCH("Alta",J10)))</formula>
    </cfRule>
    <cfRule type="containsText" dxfId="537" priority="487" operator="containsText" text="Media">
      <formula>NOT(ISERROR(SEARCH("Media",J10)))</formula>
    </cfRule>
    <cfRule type="containsText" dxfId="536" priority="488" operator="containsText" text="Baja">
      <formula>NOT(ISERROR(SEARCH("Baja",J10)))</formula>
    </cfRule>
    <cfRule type="containsText" dxfId="535" priority="489" operator="containsText" text="Muy Baja">
      <formula>NOT(ISERROR(SEARCH("Muy Baja",J10)))</formula>
    </cfRule>
  </conditionalFormatting>
  <conditionalFormatting sqref="K10:K59">
    <cfRule type="containsText" dxfId="534" priority="480" operator="containsText" text="Catastrófico">
      <formula>NOT(ISERROR(SEARCH("Catastrófico",K10)))</formula>
    </cfRule>
    <cfRule type="containsText" dxfId="533" priority="481" operator="containsText" text="Moderado">
      <formula>NOT(ISERROR(SEARCH("Moderado",K10)))</formula>
    </cfRule>
    <cfRule type="containsText" dxfId="532" priority="482" operator="containsText" text="Menor">
      <formula>NOT(ISERROR(SEARCH("Menor",K10)))</formula>
    </cfRule>
    <cfRule type="containsText" dxfId="531" priority="483" operator="containsText" text="Leve">
      <formula>NOT(ISERROR(SEARCH("Leve",K10)))</formula>
    </cfRule>
    <cfRule type="containsText" dxfId="530" priority="484" operator="containsText" text="Mayor">
      <formula>NOT(ISERROR(SEARCH("Mayor",K10)))</formula>
    </cfRule>
  </conditionalFormatting>
  <conditionalFormatting sqref="M10 M20 M30 M40 M50">
    <cfRule type="containsText" dxfId="529" priority="490" operator="containsText" text="Extremo">
      <formula>NOT(ISERROR(SEARCH("Extremo",M10)))</formula>
    </cfRule>
    <cfRule type="containsText" dxfId="528" priority="491" operator="containsText" text="Alto">
      <formula>NOT(ISERROR(SEARCH("Alto",M10)))</formula>
    </cfRule>
    <cfRule type="containsText" dxfId="527" priority="492" operator="containsText" text="Moderado">
      <formula>NOT(ISERROR(SEARCH("Moderado",M10)))</formula>
    </cfRule>
    <cfRule type="containsText" dxfId="526" priority="493" operator="containsText" text="Menor">
      <formula>NOT(ISERROR(SEARCH("Menor",M10)))</formula>
    </cfRule>
    <cfRule type="containsText" dxfId="525" priority="494" operator="containsText" text="Bajo">
      <formula>NOT(ISERROR(SEARCH("Bajo",M10)))</formula>
    </cfRule>
    <cfRule type="containsText" dxfId="524" priority="495" operator="containsText" text="Moderado">
      <formula>NOT(ISERROR(SEARCH("Moderado",M10)))</formula>
    </cfRule>
    <cfRule type="containsText" dxfId="523" priority="496" operator="containsText" text="Extremo">
      <formula>NOT(ISERROR(SEARCH("Extremo",M10)))</formula>
    </cfRule>
    <cfRule type="containsText" dxfId="522" priority="497" operator="containsText" text="Baja">
      <formula>NOT(ISERROR(SEARCH("Baja",M10)))</formula>
    </cfRule>
    <cfRule type="containsText" dxfId="521" priority="498" operator="containsText" text="Alto">
      <formula>NOT(ISERROR(SEARCH("Alto",M10)))</formula>
    </cfRule>
  </conditionalFormatting>
  <conditionalFormatting sqref="F60">
    <cfRule type="containsText" dxfId="520" priority="191" operator="containsText" text="Muy Baja">
      <formula>NOT(ISERROR(SEARCH("Muy Baja",F60)))</formula>
    </cfRule>
    <cfRule type="containsText" dxfId="519" priority="192" operator="containsText" text="Baja">
      <formula>NOT(ISERROR(SEARCH("Baja",F60)))</formula>
    </cfRule>
    <cfRule type="containsText" dxfId="518" priority="193" operator="containsText" text="Muy Alta">
      <formula>NOT(ISERROR(SEARCH("Muy Alta",F60)))</formula>
    </cfRule>
    <cfRule type="containsText" dxfId="517" priority="194" operator="containsText" text="Alta">
      <formula>NOT(ISERROR(SEARCH("Alta",F60)))</formula>
    </cfRule>
    <cfRule type="containsText" dxfId="516" priority="195" operator="containsText" text="Media">
      <formula>NOT(ISERROR(SEARCH("Media",F60)))</formula>
    </cfRule>
    <cfRule type="containsText" dxfId="515" priority="196" operator="containsText" text="Media">
      <formula>NOT(ISERROR(SEARCH("Media",F60)))</formula>
    </cfRule>
    <cfRule type="containsText" dxfId="514" priority="197" operator="containsText" text="Media">
      <formula>NOT(ISERROR(SEARCH("Media",F60)))</formula>
    </cfRule>
    <cfRule type="containsText" dxfId="513" priority="198" operator="containsText" text="Muy Baja">
      <formula>NOT(ISERROR(SEARCH("Muy Baja",F60)))</formula>
    </cfRule>
    <cfRule type="containsText" dxfId="512" priority="199" operator="containsText" text="Baja">
      <formula>NOT(ISERROR(SEARCH("Baja",F60)))</formula>
    </cfRule>
    <cfRule type="containsText" dxfId="511" priority="200" operator="containsText" text="Muy Baja">
      <formula>NOT(ISERROR(SEARCH("Muy Baja",F60)))</formula>
    </cfRule>
    <cfRule type="containsText" dxfId="510" priority="201" operator="containsText" text="Muy Baja">
      <formula>NOT(ISERROR(SEARCH("Muy Baja",F60)))</formula>
    </cfRule>
    <cfRule type="containsText" dxfId="509" priority="202" operator="containsText" text="Muy Baja">
      <formula>NOT(ISERROR(SEARCH("Muy Baja",F60)))</formula>
    </cfRule>
    <cfRule type="containsText" dxfId="508" priority="203" operator="containsText" text="Muy Baja'Tabla probabilidad'!">
      <formula>NOT(ISERROR(SEARCH("Muy Baja'Tabla probabilidad'!",F60)))</formula>
    </cfRule>
    <cfRule type="containsText" dxfId="507" priority="204" operator="containsText" text="Muy bajo">
      <formula>NOT(ISERROR(SEARCH("Muy bajo",F60)))</formula>
    </cfRule>
    <cfRule type="containsText" dxfId="506" priority="205" operator="containsText" text="Alta">
      <formula>NOT(ISERROR(SEARCH("Alta",F60)))</formula>
    </cfRule>
    <cfRule type="containsText" dxfId="505" priority="206" operator="containsText" text="Media">
      <formula>NOT(ISERROR(SEARCH("Media",F60)))</formula>
    </cfRule>
    <cfRule type="containsText" dxfId="504" priority="207" operator="containsText" text="Baja">
      <formula>NOT(ISERROR(SEARCH("Baja",F60)))</formula>
    </cfRule>
    <cfRule type="containsText" dxfId="503" priority="208" operator="containsText" text="Muy baja">
      <formula>NOT(ISERROR(SEARCH("Muy baja",F60)))</formula>
    </cfRule>
    <cfRule type="cellIs" dxfId="502" priority="211" operator="between">
      <formula>1</formula>
      <formula>2</formula>
    </cfRule>
    <cfRule type="cellIs" dxfId="501" priority="212" operator="between">
      <formula>0</formula>
      <formula>2</formula>
    </cfRule>
  </conditionalFormatting>
  <conditionalFormatting sqref="G60">
    <cfRule type="containsText" dxfId="500" priority="185" operator="containsText" text="Catastrófico">
      <formula>NOT(ISERROR(SEARCH("Catastrófico",G60)))</formula>
    </cfRule>
    <cfRule type="containsText" dxfId="499" priority="186" operator="containsText" text="Mayor">
      <formula>NOT(ISERROR(SEARCH("Mayor",G60)))</formula>
    </cfRule>
    <cfRule type="containsText" dxfId="498" priority="187" operator="containsText" text="Alta">
      <formula>NOT(ISERROR(SEARCH("Alta",G60)))</formula>
    </cfRule>
    <cfRule type="containsText" dxfId="497" priority="188" operator="containsText" text="Moderado">
      <formula>NOT(ISERROR(SEARCH("Moderado",G60)))</formula>
    </cfRule>
    <cfRule type="containsText" dxfId="496" priority="189" operator="containsText" text="Menor">
      <formula>NOT(ISERROR(SEARCH("Menor",G60)))</formula>
    </cfRule>
    <cfRule type="containsText" dxfId="495" priority="190" operator="containsText" text="Leve">
      <formula>NOT(ISERROR(SEARCH("Leve",G60)))</formula>
    </cfRule>
  </conditionalFormatting>
  <conditionalFormatting sqref="H60:I60">
    <cfRule type="containsText" dxfId="494" priority="180" operator="containsText" text="Extremo">
      <formula>NOT(ISERROR(SEARCH("Extremo",H60)))</formula>
    </cfRule>
    <cfRule type="containsText" dxfId="493" priority="181" operator="containsText" text="Alto">
      <formula>NOT(ISERROR(SEARCH("Alto",H60)))</formula>
    </cfRule>
    <cfRule type="containsText" dxfId="492" priority="182" operator="containsText" text="Bajo">
      <formula>NOT(ISERROR(SEARCH("Bajo",H60)))</formula>
    </cfRule>
    <cfRule type="containsText" dxfId="491" priority="183" operator="containsText" text="Moderado">
      <formula>NOT(ISERROR(SEARCH("Moderado",H60)))</formula>
    </cfRule>
    <cfRule type="containsText" dxfId="490" priority="184" operator="containsText" text="Extremo">
      <formula>NOT(ISERROR(SEARCH("Extremo",H60)))</formula>
    </cfRule>
  </conditionalFormatting>
  <conditionalFormatting sqref="J60:J69">
    <cfRule type="containsText" dxfId="489" priority="160" operator="containsText" text="Muy Baja">
      <formula>NOT(ISERROR(SEARCH("Muy Baja",J60)))</formula>
    </cfRule>
    <cfRule type="containsText" dxfId="488" priority="166" operator="containsText" text="Muy Alta">
      <formula>NOT(ISERROR(SEARCH("Muy Alta",J60)))</formula>
    </cfRule>
    <cfRule type="containsText" dxfId="487" priority="167" operator="containsText" text="Alta">
      <formula>NOT(ISERROR(SEARCH("Alta",J60)))</formula>
    </cfRule>
    <cfRule type="containsText" dxfId="486" priority="168" operator="containsText" text="Media">
      <formula>NOT(ISERROR(SEARCH("Media",J60)))</formula>
    </cfRule>
    <cfRule type="containsText" dxfId="485" priority="169" operator="containsText" text="Baja">
      <formula>NOT(ISERROR(SEARCH("Baja",J60)))</formula>
    </cfRule>
    <cfRule type="containsText" dxfId="484" priority="170" operator="containsText" text="Muy Baja">
      <formula>NOT(ISERROR(SEARCH("Muy Baja",J60)))</formula>
    </cfRule>
  </conditionalFormatting>
  <conditionalFormatting sqref="K60:K69">
    <cfRule type="containsText" dxfId="483" priority="161" operator="containsText" text="Catastrófico">
      <formula>NOT(ISERROR(SEARCH("Catastrófico",K60)))</formula>
    </cfRule>
    <cfRule type="containsText" dxfId="482" priority="162" operator="containsText" text="Moderado">
      <formula>NOT(ISERROR(SEARCH("Moderado",K60)))</formula>
    </cfRule>
    <cfRule type="containsText" dxfId="481" priority="163" operator="containsText" text="Menor">
      <formula>NOT(ISERROR(SEARCH("Menor",K60)))</formula>
    </cfRule>
    <cfRule type="containsText" dxfId="480" priority="164" operator="containsText" text="Leve">
      <formula>NOT(ISERROR(SEARCH("Leve",K60)))</formula>
    </cfRule>
    <cfRule type="containsText" dxfId="479" priority="165" operator="containsText" text="Mayor">
      <formula>NOT(ISERROR(SEARCH("Mayor",K60)))</formula>
    </cfRule>
  </conditionalFormatting>
  <conditionalFormatting sqref="M60">
    <cfRule type="containsText" dxfId="478" priority="171" operator="containsText" text="Extremo">
      <formula>NOT(ISERROR(SEARCH("Extremo",M60)))</formula>
    </cfRule>
    <cfRule type="containsText" dxfId="477" priority="172" operator="containsText" text="Alto">
      <formula>NOT(ISERROR(SEARCH("Alto",M60)))</formula>
    </cfRule>
    <cfRule type="containsText" dxfId="476" priority="173" operator="containsText" text="Moderado">
      <formula>NOT(ISERROR(SEARCH("Moderado",M60)))</formula>
    </cfRule>
    <cfRule type="containsText" dxfId="475" priority="174" operator="containsText" text="Menor">
      <formula>NOT(ISERROR(SEARCH("Menor",M60)))</formula>
    </cfRule>
    <cfRule type="containsText" dxfId="474" priority="175" operator="containsText" text="Bajo">
      <formula>NOT(ISERROR(SEARCH("Bajo",M60)))</formula>
    </cfRule>
    <cfRule type="containsText" dxfId="473" priority="176" operator="containsText" text="Moderado">
      <formula>NOT(ISERROR(SEARCH("Moderado",M60)))</formula>
    </cfRule>
    <cfRule type="containsText" dxfId="472" priority="177" operator="containsText" text="Extremo">
      <formula>NOT(ISERROR(SEARCH("Extremo",M60)))</formula>
    </cfRule>
    <cfRule type="containsText" dxfId="471" priority="178" operator="containsText" text="Baja">
      <formula>NOT(ISERROR(SEARCH("Baja",M60)))</formula>
    </cfRule>
    <cfRule type="containsText" dxfId="470" priority="179"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18" t="s">
        <v>248</v>
      </c>
      <c r="C2" s="518"/>
      <c r="D2" s="518"/>
      <c r="E2" s="518"/>
      <c r="F2" s="24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47" t="s">
        <v>249</v>
      </c>
      <c r="D4" s="248"/>
      <c r="E4" s="249" t="s">
        <v>250</v>
      </c>
      <c r="F4" s="250"/>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51" t="s">
        <v>251</v>
      </c>
      <c r="D5" s="251"/>
      <c r="E5" s="251" t="s">
        <v>252</v>
      </c>
      <c r="F5" s="252" t="s">
        <v>250</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253</v>
      </c>
      <c r="C6" s="186" t="s">
        <v>254</v>
      </c>
      <c r="D6" s="187">
        <v>0.04</v>
      </c>
      <c r="E6" s="188" t="s">
        <v>255</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256</v>
      </c>
      <c r="C7" s="186" t="s">
        <v>257</v>
      </c>
      <c r="D7" s="187">
        <v>0.09</v>
      </c>
      <c r="E7" s="188" t="s">
        <v>258</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259</v>
      </c>
      <c r="C8" s="186" t="s">
        <v>260</v>
      </c>
      <c r="D8" s="187">
        <v>0.28999999999999998</v>
      </c>
      <c r="E8" s="188" t="s">
        <v>261</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262</v>
      </c>
      <c r="C9" s="186" t="s">
        <v>263</v>
      </c>
      <c r="D9" s="187">
        <v>0.49</v>
      </c>
      <c r="E9" s="188" t="s">
        <v>264</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265</v>
      </c>
      <c r="C10" s="186" t="s">
        <v>266</v>
      </c>
      <c r="D10" s="187">
        <v>1</v>
      </c>
      <c r="E10" s="188" t="s">
        <v>267</v>
      </c>
      <c r="F10" s="77">
        <v>5</v>
      </c>
      <c r="G10" s="1"/>
      <c r="H10" s="1"/>
      <c r="I10" s="73" t="s">
        <v>268</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19" t="s">
        <v>269</v>
      </c>
      <c r="C14" s="519"/>
      <c r="D14" s="519"/>
      <c r="E14" s="519"/>
      <c r="F14" s="253"/>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54"/>
      <c r="D15" s="254"/>
      <c r="E15" s="254"/>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15" t="s">
        <v>178</v>
      </c>
      <c r="D16" s="515"/>
      <c r="E16" s="515"/>
      <c r="F16" s="58"/>
      <c r="G16" s="57"/>
      <c r="H16" s="57"/>
      <c r="I16" s="74" t="s">
        <v>171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270</v>
      </c>
      <c r="C17" s="517" t="s">
        <v>271</v>
      </c>
      <c r="D17" s="517"/>
      <c r="E17" s="517"/>
      <c r="F17" s="77">
        <v>1</v>
      </c>
      <c r="G17" s="57"/>
      <c r="H17" s="57"/>
      <c r="I17" s="73" t="s">
        <v>178</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272</v>
      </c>
      <c r="C18" s="517" t="s">
        <v>273</v>
      </c>
      <c r="D18" s="517"/>
      <c r="E18" s="517"/>
      <c r="F18" s="77">
        <v>2</v>
      </c>
      <c r="G18" s="57"/>
      <c r="H18" s="57"/>
      <c r="I18" s="73" t="s">
        <v>176</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274</v>
      </c>
      <c r="C19" s="517" t="s">
        <v>275</v>
      </c>
      <c r="D19" s="517"/>
      <c r="E19" s="517"/>
      <c r="F19" s="77">
        <v>3</v>
      </c>
      <c r="G19" s="57"/>
      <c r="H19" s="57"/>
      <c r="I19" s="73" t="s">
        <v>181</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276</v>
      </c>
      <c r="C20" s="517" t="s">
        <v>179</v>
      </c>
      <c r="D20" s="517"/>
      <c r="E20" s="517"/>
      <c r="F20" s="77">
        <v>4</v>
      </c>
      <c r="G20" s="57"/>
      <c r="H20" s="57"/>
      <c r="I20" s="73" t="s">
        <v>277</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278</v>
      </c>
      <c r="C21" s="517" t="s">
        <v>196</v>
      </c>
      <c r="D21" s="517"/>
      <c r="E21" s="517"/>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16" t="s">
        <v>176</v>
      </c>
      <c r="D24" s="516"/>
      <c r="E24" s="516"/>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270</v>
      </c>
      <c r="C25" s="517" t="s">
        <v>279</v>
      </c>
      <c r="D25" s="517"/>
      <c r="E25" s="517"/>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272</v>
      </c>
      <c r="C26" s="517" t="s">
        <v>280</v>
      </c>
      <c r="D26" s="517"/>
      <c r="E26" s="517"/>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274</v>
      </c>
      <c r="C27" s="517" t="s">
        <v>177</v>
      </c>
      <c r="D27" s="517"/>
      <c r="E27" s="517"/>
      <c r="F27" s="77">
        <v>3</v>
      </c>
      <c r="G27" s="57"/>
      <c r="H27" s="57"/>
      <c r="I27" s="65" t="s">
        <v>281</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276</v>
      </c>
      <c r="C28" s="517" t="s">
        <v>282</v>
      </c>
      <c r="D28" s="517"/>
      <c r="E28" s="517"/>
      <c r="F28" s="77">
        <v>4</v>
      </c>
      <c r="G28" s="57"/>
      <c r="H28" s="57"/>
      <c r="I28" s="65" t="s">
        <v>283</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278</v>
      </c>
      <c r="C29" s="517" t="s">
        <v>284</v>
      </c>
      <c r="D29" s="517"/>
      <c r="E29" s="517"/>
      <c r="F29" s="77">
        <v>5</v>
      </c>
      <c r="G29" s="57"/>
      <c r="H29" s="57"/>
      <c r="I29" s="65" t="s">
        <v>285</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286</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287</v>
      </c>
      <c r="J31" s="65"/>
      <c r="K31" s="65"/>
      <c r="L31" s="65"/>
      <c r="M31" s="65"/>
      <c r="N31" s="65"/>
      <c r="O31" s="65"/>
      <c r="P31" s="65"/>
      <c r="Q31" s="65"/>
      <c r="R31" s="65"/>
      <c r="S31" s="65"/>
    </row>
    <row r="32" spans="1:137" s="57" customFormat="1" ht="20.25">
      <c r="B32" s="76"/>
      <c r="C32" s="515" t="s">
        <v>181</v>
      </c>
      <c r="D32" s="515"/>
      <c r="E32" s="515"/>
      <c r="F32" s="66"/>
      <c r="I32" s="65"/>
      <c r="J32" s="65"/>
      <c r="K32" s="65"/>
      <c r="L32" s="65"/>
      <c r="M32" s="65"/>
      <c r="N32" s="65"/>
      <c r="O32" s="65"/>
      <c r="P32" s="65"/>
      <c r="Q32" s="65"/>
      <c r="R32" s="65"/>
      <c r="S32" s="65"/>
    </row>
    <row r="33" spans="2:19" s="57" customFormat="1" ht="20.25">
      <c r="B33" s="51" t="s">
        <v>270</v>
      </c>
      <c r="C33" s="517" t="s">
        <v>288</v>
      </c>
      <c r="D33" s="517"/>
      <c r="E33" s="517"/>
      <c r="F33" s="77">
        <v>1</v>
      </c>
      <c r="I33" s="65" t="s">
        <v>281</v>
      </c>
      <c r="J33" s="65"/>
      <c r="K33" s="65"/>
      <c r="L33" s="65"/>
      <c r="M33" s="65"/>
      <c r="N33" s="65"/>
      <c r="O33" s="65"/>
      <c r="P33" s="65"/>
      <c r="Q33" s="65"/>
      <c r="R33" s="65"/>
      <c r="S33" s="65"/>
    </row>
    <row r="34" spans="2:19" s="57" customFormat="1" ht="20.25">
      <c r="B34" s="52" t="s">
        <v>272</v>
      </c>
      <c r="C34" s="517" t="s">
        <v>188</v>
      </c>
      <c r="D34" s="517"/>
      <c r="E34" s="517"/>
      <c r="F34" s="77">
        <v>2</v>
      </c>
      <c r="I34" s="65" t="s">
        <v>283</v>
      </c>
      <c r="J34" s="65"/>
      <c r="K34" s="65"/>
      <c r="L34" s="65"/>
      <c r="M34" s="65"/>
      <c r="N34" s="65"/>
      <c r="O34" s="65"/>
      <c r="P34" s="65"/>
      <c r="Q34" s="65"/>
      <c r="R34" s="65"/>
      <c r="S34" s="65"/>
    </row>
    <row r="35" spans="2:19" s="57" customFormat="1" ht="20.25">
      <c r="B35" s="53" t="s">
        <v>274</v>
      </c>
      <c r="C35" s="517" t="s">
        <v>182</v>
      </c>
      <c r="D35" s="517"/>
      <c r="E35" s="517"/>
      <c r="F35" s="77">
        <v>3</v>
      </c>
      <c r="I35" s="65" t="s">
        <v>285</v>
      </c>
      <c r="J35" s="65"/>
      <c r="K35" s="65"/>
      <c r="L35" s="65"/>
      <c r="M35" s="65"/>
      <c r="N35" s="65"/>
      <c r="O35" s="65"/>
      <c r="P35" s="65"/>
      <c r="Q35" s="65"/>
      <c r="R35" s="65"/>
      <c r="S35" s="65"/>
    </row>
    <row r="36" spans="2:19" s="57" customFormat="1" ht="20.25">
      <c r="B36" s="54" t="s">
        <v>276</v>
      </c>
      <c r="C36" s="517" t="s">
        <v>289</v>
      </c>
      <c r="D36" s="517"/>
      <c r="E36" s="517"/>
      <c r="F36" s="77">
        <v>4</v>
      </c>
      <c r="I36" s="65" t="s">
        <v>286</v>
      </c>
      <c r="J36" s="65"/>
      <c r="K36" s="65"/>
      <c r="L36" s="65"/>
      <c r="M36" s="65"/>
      <c r="N36" s="65"/>
      <c r="O36" s="65"/>
      <c r="P36" s="65"/>
      <c r="Q36" s="65"/>
      <c r="R36" s="65"/>
      <c r="S36" s="65"/>
    </row>
    <row r="37" spans="2:19" s="57" customFormat="1" ht="20.25">
      <c r="B37" s="55" t="s">
        <v>278</v>
      </c>
      <c r="C37" s="517" t="s">
        <v>290</v>
      </c>
      <c r="D37" s="517"/>
      <c r="E37" s="517"/>
      <c r="F37" s="77">
        <v>5</v>
      </c>
      <c r="I37" s="65" t="s">
        <v>287</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15" t="s">
        <v>277</v>
      </c>
      <c r="D40" s="515"/>
      <c r="E40" s="515"/>
      <c r="F40" s="66"/>
    </row>
    <row r="41" spans="2:19" s="57" customFormat="1" ht="20.25">
      <c r="B41" s="255" t="s">
        <v>270</v>
      </c>
      <c r="C41" s="517" t="s">
        <v>291</v>
      </c>
      <c r="D41" s="517"/>
      <c r="E41" s="517"/>
      <c r="F41" s="77">
        <v>1</v>
      </c>
    </row>
    <row r="42" spans="2:19" s="57" customFormat="1" ht="20.25">
      <c r="B42" s="256" t="s">
        <v>272</v>
      </c>
      <c r="C42" s="517" t="s">
        <v>292</v>
      </c>
      <c r="D42" s="517"/>
      <c r="E42" s="517"/>
      <c r="F42" s="77">
        <v>2</v>
      </c>
    </row>
    <row r="43" spans="2:19" s="57" customFormat="1" ht="20.25">
      <c r="B43" s="257" t="s">
        <v>274</v>
      </c>
      <c r="C43" s="517" t="s">
        <v>293</v>
      </c>
      <c r="D43" s="517"/>
      <c r="E43" s="517"/>
      <c r="F43" s="77">
        <v>3</v>
      </c>
    </row>
    <row r="44" spans="2:19" s="57" customFormat="1" ht="20.25">
      <c r="B44" s="258" t="s">
        <v>276</v>
      </c>
      <c r="C44" s="517" t="s">
        <v>294</v>
      </c>
      <c r="D44" s="517"/>
      <c r="E44" s="517"/>
      <c r="F44" s="77">
        <v>4</v>
      </c>
    </row>
    <row r="45" spans="2:19" s="57" customFormat="1" ht="20.25">
      <c r="B45" s="259" t="s">
        <v>278</v>
      </c>
      <c r="C45" s="517" t="s">
        <v>295</v>
      </c>
      <c r="D45" s="517"/>
      <c r="E45" s="517"/>
      <c r="F45" s="77">
        <v>5</v>
      </c>
    </row>
    <row r="46" spans="2:19" s="57" customFormat="1" ht="20.25">
      <c r="B46" s="65"/>
      <c r="C46" s="65" t="s">
        <v>296</v>
      </c>
      <c r="D46" s="65"/>
      <c r="F46" s="66"/>
    </row>
    <row r="47" spans="2:19" s="57" customFormat="1" ht="20.25">
      <c r="B47" s="65"/>
      <c r="C47" s="65"/>
      <c r="D47" s="65"/>
      <c r="F47" s="66"/>
    </row>
    <row r="48" spans="2:19" s="57" customFormat="1" ht="20.25">
      <c r="B48" s="58"/>
      <c r="C48" s="516" t="s">
        <v>297</v>
      </c>
      <c r="D48" s="516"/>
      <c r="E48" s="516"/>
      <c r="F48" s="66"/>
    </row>
    <row r="49" spans="2:11" s="57" customFormat="1" ht="20.25" customHeight="1">
      <c r="B49" s="60" t="s">
        <v>270</v>
      </c>
      <c r="C49" s="517" t="s">
        <v>298</v>
      </c>
      <c r="D49" s="517"/>
      <c r="E49" s="517"/>
      <c r="F49" s="77">
        <v>1</v>
      </c>
    </row>
    <row r="50" spans="2:11" s="57" customFormat="1" ht="20.25" customHeight="1">
      <c r="B50" s="61" t="s">
        <v>272</v>
      </c>
      <c r="C50" s="517" t="s">
        <v>299</v>
      </c>
      <c r="D50" s="517"/>
      <c r="E50" s="517"/>
      <c r="F50" s="77">
        <v>2</v>
      </c>
      <c r="K50" s="58"/>
    </row>
    <row r="51" spans="2:11" s="57" customFormat="1" ht="20.25" customHeight="1">
      <c r="B51" s="62" t="s">
        <v>274</v>
      </c>
      <c r="C51" s="517" t="s">
        <v>300</v>
      </c>
      <c r="D51" s="517"/>
      <c r="E51" s="517"/>
      <c r="F51" s="77">
        <v>3</v>
      </c>
    </row>
    <row r="52" spans="2:11" s="57" customFormat="1" ht="20.25" customHeight="1">
      <c r="B52" s="63" t="s">
        <v>276</v>
      </c>
      <c r="C52" s="517" t="s">
        <v>301</v>
      </c>
      <c r="D52" s="517"/>
      <c r="E52" s="517"/>
      <c r="F52" s="77">
        <v>4</v>
      </c>
    </row>
    <row r="53" spans="2:11" s="57" customFormat="1" ht="20.25" customHeight="1">
      <c r="B53" s="64" t="s">
        <v>278</v>
      </c>
      <c r="C53" s="517" t="s">
        <v>302</v>
      </c>
      <c r="D53" s="517"/>
      <c r="E53" s="517"/>
      <c r="F53" s="77">
        <v>5</v>
      </c>
    </row>
    <row r="54" spans="2:11" s="57" customFormat="1" ht="20.25">
      <c r="B54" s="65"/>
      <c r="C54" s="65"/>
      <c r="D54" s="65"/>
      <c r="E54" s="65"/>
      <c r="F54" s="66"/>
    </row>
    <row r="55" spans="2:11" s="57" customFormat="1" ht="20.25"/>
    <row r="56" spans="2:11" s="57" customFormat="1" ht="20.25" customHeight="1">
      <c r="B56" s="58"/>
      <c r="C56" s="260" t="s">
        <v>268</v>
      </c>
      <c r="D56" s="260"/>
      <c r="E56" s="260"/>
      <c r="F56" s="66"/>
    </row>
    <row r="57" spans="2:11" s="57" customFormat="1" ht="20.25" customHeight="1">
      <c r="B57" s="60" t="s">
        <v>270</v>
      </c>
      <c r="C57" s="520" t="s">
        <v>281</v>
      </c>
      <c r="D57" s="520"/>
      <c r="E57" s="520"/>
      <c r="F57" s="77">
        <v>1</v>
      </c>
    </row>
    <row r="58" spans="2:11" s="57" customFormat="1" ht="20.25" customHeight="1">
      <c r="B58" s="61" t="s">
        <v>272</v>
      </c>
      <c r="C58" s="520" t="s">
        <v>283</v>
      </c>
      <c r="D58" s="520"/>
      <c r="E58" s="520"/>
      <c r="F58" s="77">
        <v>2</v>
      </c>
    </row>
    <row r="59" spans="2:11" s="57" customFormat="1" ht="20.25" customHeight="1">
      <c r="B59" s="62" t="s">
        <v>274</v>
      </c>
      <c r="C59" s="520" t="s">
        <v>285</v>
      </c>
      <c r="D59" s="520"/>
      <c r="E59" s="520"/>
      <c r="F59" s="77">
        <v>3</v>
      </c>
    </row>
    <row r="60" spans="2:11" s="57" customFormat="1" ht="20.25" customHeight="1">
      <c r="B60" s="63" t="s">
        <v>276</v>
      </c>
      <c r="C60" s="520" t="s">
        <v>286</v>
      </c>
      <c r="D60" s="520"/>
      <c r="E60" s="520"/>
      <c r="F60" s="77">
        <v>4</v>
      </c>
    </row>
    <row r="61" spans="2:11" s="57" customFormat="1" ht="20.25" customHeight="1">
      <c r="B61" s="64" t="s">
        <v>278</v>
      </c>
      <c r="C61" s="520" t="s">
        <v>287</v>
      </c>
      <c r="D61" s="520"/>
      <c r="E61" s="520"/>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1" sqref="K11:P1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23" t="s">
        <v>303</v>
      </c>
      <c r="C4" s="524"/>
      <c r="D4" s="524"/>
      <c r="E4" s="525" t="s">
        <v>304</v>
      </c>
      <c r="F4" s="525"/>
      <c r="G4" s="525"/>
      <c r="H4" s="525"/>
      <c r="I4" s="526"/>
      <c r="Q4" s="527" t="s">
        <v>305</v>
      </c>
      <c r="R4" s="527"/>
    </row>
    <row r="5" spans="2:19">
      <c r="B5" s="523"/>
      <c r="C5" s="524"/>
      <c r="D5" s="524"/>
      <c r="E5" s="525"/>
      <c r="F5" s="525"/>
      <c r="G5" s="525"/>
      <c r="H5" s="525"/>
      <c r="I5" s="526"/>
      <c r="Q5" s="527"/>
      <c r="R5" s="527"/>
    </row>
    <row r="6" spans="2:19">
      <c r="B6" s="523"/>
      <c r="C6" s="524"/>
      <c r="D6" s="524"/>
      <c r="E6" s="525"/>
      <c r="F6" s="525"/>
      <c r="G6" s="525"/>
      <c r="H6" s="525"/>
      <c r="I6" s="526"/>
      <c r="Q6" s="527"/>
      <c r="R6" s="527"/>
    </row>
    <row r="7" spans="2:19" ht="15.75" thickBot="1">
      <c r="B7" s="81"/>
      <c r="I7" s="82"/>
    </row>
    <row r="8" spans="2:19" ht="62.25" customHeight="1" thickBot="1">
      <c r="B8" s="528" t="s">
        <v>250</v>
      </c>
      <c r="C8" s="529"/>
      <c r="D8" s="43" t="s">
        <v>306</v>
      </c>
      <c r="E8" s="44">
        <v>5</v>
      </c>
      <c r="F8" s="44">
        <v>10</v>
      </c>
      <c r="G8" s="44">
        <v>15</v>
      </c>
      <c r="H8" s="44">
        <v>20</v>
      </c>
      <c r="I8" s="83">
        <v>25</v>
      </c>
      <c r="K8" s="530" t="s">
        <v>307</v>
      </c>
      <c r="L8" s="531"/>
      <c r="M8" s="531"/>
      <c r="N8" s="531"/>
      <c r="O8" s="531"/>
      <c r="P8" s="532"/>
      <c r="Q8" s="533" t="s">
        <v>308</v>
      </c>
      <c r="R8" s="533"/>
      <c r="S8" s="9" t="s">
        <v>309</v>
      </c>
    </row>
    <row r="9" spans="2:19" ht="62.25" customHeight="1" thickBot="1">
      <c r="B9" s="528"/>
      <c r="C9" s="529"/>
      <c r="D9" s="43" t="s">
        <v>310</v>
      </c>
      <c r="E9" s="45">
        <v>4</v>
      </c>
      <c r="F9" s="45">
        <v>8</v>
      </c>
      <c r="G9" s="44">
        <v>12</v>
      </c>
      <c r="H9" s="44">
        <v>16</v>
      </c>
      <c r="I9" s="83">
        <v>20</v>
      </c>
      <c r="K9" s="534" t="s">
        <v>311</v>
      </c>
      <c r="L9" s="535"/>
      <c r="M9" s="535"/>
      <c r="N9" s="535"/>
      <c r="O9" s="535"/>
      <c r="P9" s="535"/>
      <c r="Q9" s="536" t="s">
        <v>312</v>
      </c>
      <c r="R9" s="537"/>
      <c r="S9" s="9" t="s">
        <v>313</v>
      </c>
    </row>
    <row r="10" spans="2:19" ht="62.25" customHeight="1" thickBot="1">
      <c r="B10" s="528"/>
      <c r="C10" s="529"/>
      <c r="D10" s="43" t="s">
        <v>314</v>
      </c>
      <c r="E10" s="45">
        <v>3</v>
      </c>
      <c r="F10" s="45">
        <v>6</v>
      </c>
      <c r="G10" s="45">
        <v>9</v>
      </c>
      <c r="H10" s="44">
        <v>12</v>
      </c>
      <c r="I10" s="83">
        <v>15</v>
      </c>
      <c r="K10" s="538" t="s">
        <v>274</v>
      </c>
      <c r="L10" s="539"/>
      <c r="M10" s="539"/>
      <c r="N10" s="539"/>
      <c r="O10" s="539"/>
      <c r="P10" s="539"/>
      <c r="Q10" s="533" t="s">
        <v>315</v>
      </c>
      <c r="R10" s="533"/>
      <c r="S10" s="9" t="s">
        <v>316</v>
      </c>
    </row>
    <row r="11" spans="2:19" ht="62.25" customHeight="1">
      <c r="B11" s="528"/>
      <c r="C11" s="529"/>
      <c r="D11" s="43" t="s">
        <v>317</v>
      </c>
      <c r="E11" s="46">
        <v>2</v>
      </c>
      <c r="F11" s="45">
        <v>4</v>
      </c>
      <c r="G11" s="45">
        <v>6</v>
      </c>
      <c r="H11" s="44">
        <v>8</v>
      </c>
      <c r="I11" s="83">
        <v>10</v>
      </c>
      <c r="K11" s="540" t="s">
        <v>318</v>
      </c>
      <c r="L11" s="541"/>
      <c r="M11" s="541"/>
      <c r="N11" s="541"/>
      <c r="O11" s="541"/>
      <c r="P11" s="541"/>
      <c r="Q11" s="533" t="s">
        <v>247</v>
      </c>
      <c r="R11" s="542"/>
      <c r="S11" s="9" t="s">
        <v>247</v>
      </c>
    </row>
    <row r="12" spans="2:19" ht="62.25" customHeight="1">
      <c r="B12" s="528"/>
      <c r="C12" s="529"/>
      <c r="D12" s="43" t="s">
        <v>319</v>
      </c>
      <c r="E12" s="46">
        <v>1</v>
      </c>
      <c r="F12" s="46">
        <v>2</v>
      </c>
      <c r="G12" s="45">
        <v>3</v>
      </c>
      <c r="H12" s="44">
        <v>4</v>
      </c>
      <c r="I12" s="83">
        <v>5</v>
      </c>
    </row>
    <row r="13" spans="2:19" ht="62.25" customHeight="1" thickBot="1">
      <c r="B13" s="84"/>
      <c r="C13" s="521" t="s">
        <v>320</v>
      </c>
      <c r="D13" s="522"/>
      <c r="E13" s="85" t="s">
        <v>321</v>
      </c>
      <c r="F13" s="85" t="s">
        <v>322</v>
      </c>
      <c r="G13" s="85" t="s">
        <v>323</v>
      </c>
      <c r="H13" s="85" t="s">
        <v>324</v>
      </c>
      <c r="I13" s="86" t="s">
        <v>325</v>
      </c>
    </row>
    <row r="17" spans="4:6">
      <c r="D17" s="9"/>
      <c r="E17" s="9"/>
      <c r="F17" s="9"/>
    </row>
    <row r="18" spans="4:6" ht="15.75">
      <c r="D18" s="14" t="s">
        <v>326</v>
      </c>
      <c r="E18" s="87" t="s">
        <v>318</v>
      </c>
      <c r="F18" s="87">
        <v>1</v>
      </c>
    </row>
    <row r="19" spans="4:6">
      <c r="D19" s="14" t="s">
        <v>327</v>
      </c>
      <c r="E19" s="14" t="s">
        <v>318</v>
      </c>
      <c r="F19" s="14">
        <v>2</v>
      </c>
    </row>
    <row r="20" spans="4:6">
      <c r="D20" s="14" t="s">
        <v>328</v>
      </c>
      <c r="E20" s="14" t="s">
        <v>274</v>
      </c>
      <c r="F20" s="14">
        <v>2</v>
      </c>
    </row>
    <row r="21" spans="4:6">
      <c r="D21" s="14" t="s">
        <v>329</v>
      </c>
      <c r="E21" s="14" t="s">
        <v>330</v>
      </c>
      <c r="F21" s="14">
        <v>3</v>
      </c>
    </row>
    <row r="22" spans="4:6">
      <c r="D22" s="14" t="s">
        <v>331</v>
      </c>
      <c r="E22" s="14" t="s">
        <v>307</v>
      </c>
      <c r="F22" s="14">
        <v>4</v>
      </c>
    </row>
    <row r="23" spans="4:6">
      <c r="D23" s="14" t="s">
        <v>332</v>
      </c>
      <c r="E23" s="14" t="s">
        <v>318</v>
      </c>
      <c r="F23" s="14">
        <v>1</v>
      </c>
    </row>
    <row r="24" spans="4:6">
      <c r="D24" s="14" t="s">
        <v>333</v>
      </c>
      <c r="E24" s="14" t="s">
        <v>274</v>
      </c>
      <c r="F24" s="14">
        <v>2</v>
      </c>
    </row>
    <row r="25" spans="4:6">
      <c r="D25" s="14" t="s">
        <v>334</v>
      </c>
      <c r="E25" s="14" t="s">
        <v>274</v>
      </c>
      <c r="F25" s="14">
        <v>2</v>
      </c>
    </row>
    <row r="26" spans="4:6">
      <c r="D26" s="14" t="s">
        <v>335</v>
      </c>
      <c r="E26" s="14" t="s">
        <v>311</v>
      </c>
      <c r="F26" s="14">
        <v>3</v>
      </c>
    </row>
    <row r="27" spans="4:6">
      <c r="D27" s="14" t="s">
        <v>336</v>
      </c>
      <c r="E27" s="14" t="s">
        <v>307</v>
      </c>
      <c r="F27" s="14">
        <v>4</v>
      </c>
    </row>
    <row r="28" spans="4:6">
      <c r="D28" s="14" t="s">
        <v>337</v>
      </c>
      <c r="E28" s="14" t="s">
        <v>274</v>
      </c>
      <c r="F28" s="14">
        <v>2</v>
      </c>
    </row>
    <row r="29" spans="4:6">
      <c r="D29" s="14" t="s">
        <v>338</v>
      </c>
      <c r="E29" s="14" t="s">
        <v>274</v>
      </c>
      <c r="F29" s="14">
        <v>2</v>
      </c>
    </row>
    <row r="30" spans="4:6">
      <c r="D30" s="14" t="s">
        <v>339</v>
      </c>
      <c r="E30" s="14" t="s">
        <v>274</v>
      </c>
      <c r="F30" s="14">
        <v>2</v>
      </c>
    </row>
    <row r="31" spans="4:6">
      <c r="D31" s="14" t="s">
        <v>340</v>
      </c>
      <c r="E31" s="14" t="s">
        <v>311</v>
      </c>
      <c r="F31" s="14">
        <v>3</v>
      </c>
    </row>
    <row r="32" spans="4:6">
      <c r="D32" s="14" t="s">
        <v>341</v>
      </c>
      <c r="E32" s="14" t="s">
        <v>307</v>
      </c>
      <c r="F32" s="14">
        <v>4</v>
      </c>
    </row>
    <row r="33" spans="4:6">
      <c r="D33" s="14" t="s">
        <v>342</v>
      </c>
      <c r="E33" s="14" t="s">
        <v>274</v>
      </c>
      <c r="F33" s="14">
        <v>2</v>
      </c>
    </row>
    <row r="34" spans="4:6">
      <c r="D34" s="14" t="s">
        <v>343</v>
      </c>
      <c r="E34" s="14" t="s">
        <v>274</v>
      </c>
      <c r="F34" s="14">
        <v>2</v>
      </c>
    </row>
    <row r="35" spans="4:6">
      <c r="D35" s="14" t="s">
        <v>344</v>
      </c>
      <c r="E35" s="14" t="s">
        <v>311</v>
      </c>
      <c r="F35" s="14">
        <v>3</v>
      </c>
    </row>
    <row r="36" spans="4:6">
      <c r="D36" s="14" t="s">
        <v>345</v>
      </c>
      <c r="E36" s="14" t="s">
        <v>311</v>
      </c>
      <c r="F36" s="14">
        <v>3</v>
      </c>
    </row>
    <row r="37" spans="4:6">
      <c r="D37" s="14" t="s">
        <v>346</v>
      </c>
      <c r="E37" s="14" t="s">
        <v>307</v>
      </c>
      <c r="F37" s="14">
        <v>4</v>
      </c>
    </row>
    <row r="38" spans="4:6">
      <c r="D38" s="14" t="s">
        <v>347</v>
      </c>
      <c r="E38" s="14" t="s">
        <v>311</v>
      </c>
      <c r="F38" s="14">
        <v>3</v>
      </c>
    </row>
    <row r="39" spans="4:6">
      <c r="D39" s="14" t="s">
        <v>348</v>
      </c>
      <c r="E39" s="14" t="s">
        <v>311</v>
      </c>
      <c r="F39" s="14">
        <v>3</v>
      </c>
    </row>
    <row r="40" spans="4:6">
      <c r="D40" s="14" t="s">
        <v>349</v>
      </c>
      <c r="E40" s="14" t="s">
        <v>311</v>
      </c>
      <c r="F40" s="14">
        <v>3</v>
      </c>
    </row>
    <row r="41" spans="4:6">
      <c r="D41" s="14" t="s">
        <v>350</v>
      </c>
      <c r="E41" s="14" t="s">
        <v>311</v>
      </c>
      <c r="F41" s="14">
        <v>3</v>
      </c>
    </row>
    <row r="42" spans="4:6">
      <c r="D42" s="14" t="s">
        <v>351</v>
      </c>
      <c r="E42" s="14" t="s">
        <v>307</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A25" zoomScale="80" zoomScaleNormal="80" workbookViewId="0">
      <selection activeCell="H49" sqref="H49:H5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1"/>
      <c r="B1" s="261"/>
      <c r="C1" s="555"/>
      <c r="D1" s="555"/>
      <c r="E1" s="555"/>
      <c r="F1" s="555"/>
      <c r="G1" s="555"/>
      <c r="H1" s="555"/>
      <c r="I1" s="555"/>
      <c r="J1" s="555"/>
      <c r="K1" s="555"/>
      <c r="L1" s="556"/>
      <c r="M1" s="5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61"/>
      <c r="B2" s="261"/>
      <c r="C2" s="555"/>
      <c r="D2" s="555"/>
      <c r="E2" s="555"/>
      <c r="F2" s="555"/>
      <c r="G2" s="555"/>
      <c r="H2" s="555"/>
      <c r="I2" s="555"/>
      <c r="J2" s="555"/>
      <c r="K2" s="555"/>
      <c r="L2" s="556"/>
      <c r="M2" s="55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149</v>
      </c>
      <c r="B3" s="442"/>
      <c r="C3" s="497" t="s">
        <v>5</v>
      </c>
      <c r="D3" s="497"/>
      <c r="E3" s="497"/>
      <c r="F3" s="497"/>
      <c r="G3" s="497"/>
      <c r="H3" s="497"/>
      <c r="I3" s="497"/>
      <c r="J3" s="497"/>
      <c r="K3" s="497"/>
      <c r="L3" s="497"/>
      <c r="M3" s="49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2" t="s">
        <v>150</v>
      </c>
      <c r="B4" s="442"/>
      <c r="C4" s="496" t="s">
        <v>352</v>
      </c>
      <c r="D4" s="496"/>
      <c r="E4" s="496"/>
      <c r="F4" s="496"/>
      <c r="G4" s="496"/>
      <c r="H4" s="496"/>
      <c r="I4" s="496"/>
      <c r="J4" s="496"/>
      <c r="K4" s="496"/>
      <c r="L4" s="496"/>
      <c r="M4" s="49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2" t="s">
        <v>152</v>
      </c>
      <c r="B5" s="442"/>
      <c r="C5" s="400" t="s">
        <v>153</v>
      </c>
      <c r="D5" s="548"/>
      <c r="E5" s="548"/>
      <c r="F5" s="548"/>
      <c r="G5" s="548"/>
      <c r="H5" s="548"/>
      <c r="I5" s="548"/>
      <c r="J5" s="548"/>
      <c r="K5" s="548"/>
      <c r="L5" s="548"/>
      <c r="M5" s="54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43" t="s">
        <v>353</v>
      </c>
      <c r="B6" s="544"/>
      <c r="C6" s="545"/>
      <c r="D6" s="546" t="s">
        <v>354</v>
      </c>
      <c r="E6" s="546"/>
      <c r="F6" s="546"/>
      <c r="G6" s="547" t="s">
        <v>355</v>
      </c>
      <c r="H6" s="550" t="s">
        <v>356</v>
      </c>
      <c r="I6" s="552" t="s">
        <v>357</v>
      </c>
      <c r="J6" s="553"/>
      <c r="K6" s="552" t="s">
        <v>358</v>
      </c>
      <c r="L6" s="553"/>
      <c r="M6" s="554" t="s">
        <v>359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91</v>
      </c>
      <c r="C7" s="27" t="s">
        <v>93</v>
      </c>
      <c r="D7" s="20" t="s">
        <v>103</v>
      </c>
      <c r="E7" s="20" t="s">
        <v>360</v>
      </c>
      <c r="F7" s="20" t="s">
        <v>361</v>
      </c>
      <c r="G7" s="547"/>
      <c r="H7" s="551"/>
      <c r="I7" s="21" t="s">
        <v>362</v>
      </c>
      <c r="J7" s="21" t="s">
        <v>363</v>
      </c>
      <c r="K7" s="21" t="s">
        <v>364</v>
      </c>
      <c r="L7" s="21" t="s">
        <v>365</v>
      </c>
      <c r="M7" s="55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8"/>
      <c r="B8" s="559"/>
      <c r="C8" s="559"/>
      <c r="D8" s="559"/>
      <c r="E8" s="559"/>
      <c r="F8" s="559"/>
      <c r="G8" s="55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0">
        <f>'7- Mapa Final'!A10</f>
        <v>1</v>
      </c>
      <c r="B9" s="562" t="str">
        <f>'7- Mapa Final'!B10</f>
        <v xml:space="preserve">Incumplimiento de los requisitos legales del SG-SST </v>
      </c>
      <c r="C9" s="562" t="str">
        <f>'7- Mapa Final'!C10</f>
        <v>No implementar dentro de los tiempos legales el SSST o implementarlo en forma parcial</v>
      </c>
      <c r="D9" s="574" t="str">
        <f>'7- Mapa Final'!J10</f>
        <v>Media - 3</v>
      </c>
      <c r="E9" s="576" t="str">
        <f>'7- Mapa Final'!K10</f>
        <v>Moderado - 3</v>
      </c>
      <c r="F9" s="568" t="str">
        <f>'7- Mapa Final'!M10</f>
        <v>Moderado - 9</v>
      </c>
      <c r="G9" s="409" t="s">
        <v>247</v>
      </c>
      <c r="H9" s="570" t="s">
        <v>472</v>
      </c>
      <c r="I9" s="572"/>
      <c r="J9" s="572" t="s">
        <v>366</v>
      </c>
      <c r="K9" s="564">
        <v>45292</v>
      </c>
      <c r="L9" s="564">
        <v>45382</v>
      </c>
      <c r="M9" s="566" t="s">
        <v>476</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1"/>
      <c r="B10" s="563"/>
      <c r="C10" s="563"/>
      <c r="D10" s="575"/>
      <c r="E10" s="577"/>
      <c r="F10" s="569"/>
      <c r="G10" s="410"/>
      <c r="H10" s="571"/>
      <c r="I10" s="565"/>
      <c r="J10" s="565"/>
      <c r="K10" s="565"/>
      <c r="L10" s="565"/>
      <c r="M10" s="56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1"/>
      <c r="B11" s="563"/>
      <c r="C11" s="563"/>
      <c r="D11" s="575"/>
      <c r="E11" s="577"/>
      <c r="F11" s="569"/>
      <c r="G11" s="410"/>
      <c r="H11" s="571"/>
      <c r="I11" s="565"/>
      <c r="J11" s="565"/>
      <c r="K11" s="565"/>
      <c r="L11" s="565"/>
      <c r="M11" s="56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1"/>
      <c r="B12" s="563"/>
      <c r="C12" s="563"/>
      <c r="D12" s="575"/>
      <c r="E12" s="577"/>
      <c r="F12" s="569"/>
      <c r="G12" s="410"/>
      <c r="H12" s="571"/>
      <c r="I12" s="565"/>
      <c r="J12" s="565"/>
      <c r="K12" s="565"/>
      <c r="L12" s="565"/>
      <c r="M12" s="56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1"/>
      <c r="B13" s="563"/>
      <c r="C13" s="563"/>
      <c r="D13" s="575"/>
      <c r="E13" s="577"/>
      <c r="F13" s="569"/>
      <c r="G13" s="410"/>
      <c r="H13" s="571"/>
      <c r="I13" s="565"/>
      <c r="J13" s="565"/>
      <c r="K13" s="565"/>
      <c r="L13" s="565"/>
      <c r="M13" s="56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1"/>
      <c r="B14" s="563"/>
      <c r="C14" s="563"/>
      <c r="D14" s="575"/>
      <c r="E14" s="577"/>
      <c r="F14" s="569"/>
      <c r="G14" s="410"/>
      <c r="H14" s="571"/>
      <c r="I14" s="565"/>
      <c r="J14" s="565"/>
      <c r="K14" s="565"/>
      <c r="L14" s="565"/>
      <c r="M14" s="56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1"/>
      <c r="B15" s="563"/>
      <c r="C15" s="563"/>
      <c r="D15" s="575"/>
      <c r="E15" s="577"/>
      <c r="F15" s="569"/>
      <c r="G15" s="410"/>
      <c r="H15" s="571"/>
      <c r="I15" s="565"/>
      <c r="J15" s="565"/>
      <c r="K15" s="565"/>
      <c r="L15" s="565"/>
      <c r="M15" s="56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1"/>
      <c r="B16" s="563"/>
      <c r="C16" s="563"/>
      <c r="D16" s="575"/>
      <c r="E16" s="577"/>
      <c r="F16" s="569"/>
      <c r="G16" s="410"/>
      <c r="H16" s="571"/>
      <c r="I16" s="565"/>
      <c r="J16" s="565"/>
      <c r="K16" s="565"/>
      <c r="L16" s="565"/>
      <c r="M16" s="56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1"/>
      <c r="B17" s="563"/>
      <c r="C17" s="563"/>
      <c r="D17" s="575"/>
      <c r="E17" s="577"/>
      <c r="F17" s="569"/>
      <c r="G17" s="410"/>
      <c r="H17" s="571"/>
      <c r="I17" s="565"/>
      <c r="J17" s="565"/>
      <c r="K17" s="565"/>
      <c r="L17" s="565"/>
      <c r="M17" s="56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81.75" customHeight="1" thickBot="1">
      <c r="A18" s="561"/>
      <c r="B18" s="563"/>
      <c r="C18" s="563"/>
      <c r="D18" s="575"/>
      <c r="E18" s="577"/>
      <c r="F18" s="569"/>
      <c r="G18" s="410"/>
      <c r="H18" s="571"/>
      <c r="I18" s="565"/>
      <c r="J18" s="565"/>
      <c r="K18" s="565"/>
      <c r="L18" s="565"/>
      <c r="M18" s="56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 r="A19" s="561">
        <f>'7- Mapa Final'!A20</f>
        <v>2</v>
      </c>
      <c r="B19" s="563" t="str">
        <f>'7- Mapa Final'!B20</f>
        <v>Incumplimiento Plan Trabajo de SG-SST</v>
      </c>
      <c r="C19" s="563" t="str">
        <f>'7- Mapa Final'!C20</f>
        <v>Posibilidad de incumplimiento de las metas establecidas por omisión en la ejecución de actividades del plan anual de SST.</v>
      </c>
      <c r="D19" s="578" t="str">
        <f>'7- Mapa Final'!J20</f>
        <v>Muy Baja - 1</v>
      </c>
      <c r="E19" s="579" t="str">
        <f>'7- Mapa Final'!K20</f>
        <v>Moderado - 3</v>
      </c>
      <c r="F19" s="569" t="str">
        <f>'7- Mapa Final'!M20</f>
        <v>Moderado - 3</v>
      </c>
      <c r="G19" s="410" t="s">
        <v>247</v>
      </c>
      <c r="H19" s="571" t="s">
        <v>473</v>
      </c>
      <c r="I19" s="565"/>
      <c r="J19" s="565" t="s">
        <v>366</v>
      </c>
      <c r="K19" s="573">
        <v>45292</v>
      </c>
      <c r="L19" s="564">
        <v>45382</v>
      </c>
      <c r="M19" s="567" t="s">
        <v>478</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1"/>
      <c r="B20" s="563"/>
      <c r="C20" s="563"/>
      <c r="D20" s="575"/>
      <c r="E20" s="577"/>
      <c r="F20" s="569"/>
      <c r="G20" s="410"/>
      <c r="H20" s="571"/>
      <c r="I20" s="565"/>
      <c r="J20" s="565"/>
      <c r="K20" s="565"/>
      <c r="L20" s="565"/>
      <c r="M20" s="56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1"/>
      <c r="B21" s="563"/>
      <c r="C21" s="563"/>
      <c r="D21" s="575"/>
      <c r="E21" s="577"/>
      <c r="F21" s="569"/>
      <c r="G21" s="410"/>
      <c r="H21" s="571"/>
      <c r="I21" s="565"/>
      <c r="J21" s="565"/>
      <c r="K21" s="565"/>
      <c r="L21" s="565"/>
      <c r="M21" s="56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1"/>
      <c r="B22" s="563"/>
      <c r="C22" s="563"/>
      <c r="D22" s="575"/>
      <c r="E22" s="577"/>
      <c r="F22" s="569"/>
      <c r="G22" s="410"/>
      <c r="H22" s="571"/>
      <c r="I22" s="565"/>
      <c r="J22" s="565"/>
      <c r="K22" s="565"/>
      <c r="L22" s="565"/>
      <c r="M22" s="56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1"/>
      <c r="B23" s="563"/>
      <c r="C23" s="563"/>
      <c r="D23" s="575"/>
      <c r="E23" s="577"/>
      <c r="F23" s="569"/>
      <c r="G23" s="410"/>
      <c r="H23" s="571"/>
      <c r="I23" s="565"/>
      <c r="J23" s="565"/>
      <c r="K23" s="565"/>
      <c r="L23" s="565"/>
      <c r="M23" s="56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1"/>
      <c r="B24" s="563"/>
      <c r="C24" s="563"/>
      <c r="D24" s="575"/>
      <c r="E24" s="577"/>
      <c r="F24" s="569"/>
      <c r="G24" s="410"/>
      <c r="H24" s="571"/>
      <c r="I24" s="565"/>
      <c r="J24" s="565"/>
      <c r="K24" s="565"/>
      <c r="L24" s="565"/>
      <c r="M24" s="567"/>
      <c r="N24" s="26"/>
      <c r="O24" s="26"/>
    </row>
    <row r="25" spans="1:169">
      <c r="A25" s="561"/>
      <c r="B25" s="563"/>
      <c r="C25" s="563"/>
      <c r="D25" s="575"/>
      <c r="E25" s="577"/>
      <c r="F25" s="569"/>
      <c r="G25" s="410"/>
      <c r="H25" s="571"/>
      <c r="I25" s="565"/>
      <c r="J25" s="565"/>
      <c r="K25" s="565"/>
      <c r="L25" s="565"/>
      <c r="M25" s="567"/>
      <c r="N25" s="26"/>
      <c r="O25" s="26"/>
    </row>
    <row r="26" spans="1:169">
      <c r="A26" s="561"/>
      <c r="B26" s="563"/>
      <c r="C26" s="563"/>
      <c r="D26" s="575"/>
      <c r="E26" s="577"/>
      <c r="F26" s="569"/>
      <c r="G26" s="410"/>
      <c r="H26" s="571"/>
      <c r="I26" s="565"/>
      <c r="J26" s="565"/>
      <c r="K26" s="565"/>
      <c r="L26" s="565"/>
      <c r="M26" s="567"/>
      <c r="N26" s="26"/>
      <c r="O26" s="26"/>
    </row>
    <row r="27" spans="1:169">
      <c r="A27" s="561"/>
      <c r="B27" s="563"/>
      <c r="C27" s="563"/>
      <c r="D27" s="575"/>
      <c r="E27" s="577"/>
      <c r="F27" s="569"/>
      <c r="G27" s="410"/>
      <c r="H27" s="571"/>
      <c r="I27" s="565"/>
      <c r="J27" s="565"/>
      <c r="K27" s="565"/>
      <c r="L27" s="565"/>
      <c r="M27" s="567"/>
      <c r="N27" s="26"/>
      <c r="O27" s="26"/>
    </row>
    <row r="28" spans="1:169" ht="45" customHeight="1" thickBot="1">
      <c r="A28" s="561"/>
      <c r="B28" s="563"/>
      <c r="C28" s="563"/>
      <c r="D28" s="575"/>
      <c r="E28" s="577"/>
      <c r="F28" s="569"/>
      <c r="G28" s="410"/>
      <c r="H28" s="571"/>
      <c r="I28" s="565"/>
      <c r="J28" s="565"/>
      <c r="K28" s="565"/>
      <c r="L28" s="565"/>
      <c r="M28" s="567"/>
      <c r="N28" s="26"/>
      <c r="O28" s="26"/>
    </row>
    <row r="29" spans="1:169" s="18" customFormat="1" ht="12.75">
      <c r="A29" s="561">
        <f>'7- Mapa Final'!A30</f>
        <v>3</v>
      </c>
      <c r="B29" s="563" t="str">
        <f>'7- Mapa Final'!B30</f>
        <v xml:space="preserve">Aumento de Accidentes de trabajo y enfermedades laborales o salud pública </v>
      </c>
      <c r="C29" s="563"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78" t="str">
        <f>'7- Mapa Final'!J30</f>
        <v>Muy Baja - 1</v>
      </c>
      <c r="E29" s="579" t="str">
        <f>'7- Mapa Final'!K30</f>
        <v>Moderado - 3</v>
      </c>
      <c r="F29" s="569" t="str">
        <f>'7- Mapa Final'!M30</f>
        <v>Moderado - 3</v>
      </c>
      <c r="G29" s="410" t="s">
        <v>247</v>
      </c>
      <c r="H29" s="571" t="s">
        <v>474</v>
      </c>
      <c r="I29" s="565"/>
      <c r="J29" s="565" t="s">
        <v>366</v>
      </c>
      <c r="K29" s="573">
        <v>45292</v>
      </c>
      <c r="L29" s="564">
        <v>45382</v>
      </c>
      <c r="M29" s="567" t="s">
        <v>477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1"/>
      <c r="B30" s="563"/>
      <c r="C30" s="563"/>
      <c r="D30" s="575"/>
      <c r="E30" s="577"/>
      <c r="F30" s="569"/>
      <c r="G30" s="410"/>
      <c r="H30" s="571"/>
      <c r="I30" s="565"/>
      <c r="J30" s="565"/>
      <c r="K30" s="565"/>
      <c r="L30" s="565"/>
      <c r="M30" s="56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1"/>
      <c r="B31" s="563"/>
      <c r="C31" s="563"/>
      <c r="D31" s="575"/>
      <c r="E31" s="577"/>
      <c r="F31" s="569"/>
      <c r="G31" s="410"/>
      <c r="H31" s="571"/>
      <c r="I31" s="565"/>
      <c r="J31" s="565"/>
      <c r="K31" s="565"/>
      <c r="L31" s="565"/>
      <c r="M31" s="56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1"/>
      <c r="B32" s="563"/>
      <c r="C32" s="563"/>
      <c r="D32" s="575"/>
      <c r="E32" s="577"/>
      <c r="F32" s="569"/>
      <c r="G32" s="410"/>
      <c r="H32" s="571"/>
      <c r="I32" s="565"/>
      <c r="J32" s="565"/>
      <c r="K32" s="565"/>
      <c r="L32" s="565"/>
      <c r="M32" s="56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1"/>
      <c r="B33" s="563"/>
      <c r="C33" s="563"/>
      <c r="D33" s="575"/>
      <c r="E33" s="577"/>
      <c r="F33" s="569"/>
      <c r="G33" s="410"/>
      <c r="H33" s="571"/>
      <c r="I33" s="565"/>
      <c r="J33" s="565"/>
      <c r="K33" s="565"/>
      <c r="L33" s="565"/>
      <c r="M33" s="56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1"/>
      <c r="B34" s="563"/>
      <c r="C34" s="563"/>
      <c r="D34" s="575"/>
      <c r="E34" s="577"/>
      <c r="F34" s="569"/>
      <c r="G34" s="410"/>
      <c r="H34" s="571"/>
      <c r="I34" s="565"/>
      <c r="J34" s="565"/>
      <c r="K34" s="565"/>
      <c r="L34" s="565"/>
      <c r="M34" s="567"/>
      <c r="N34" s="26"/>
      <c r="O34" s="26"/>
    </row>
    <row r="35" spans="1:169">
      <c r="A35" s="561"/>
      <c r="B35" s="563"/>
      <c r="C35" s="563"/>
      <c r="D35" s="575"/>
      <c r="E35" s="577"/>
      <c r="F35" s="569"/>
      <c r="G35" s="410"/>
      <c r="H35" s="571"/>
      <c r="I35" s="565"/>
      <c r="J35" s="565"/>
      <c r="K35" s="565"/>
      <c r="L35" s="565"/>
      <c r="M35" s="567"/>
      <c r="N35" s="26"/>
      <c r="O35" s="26"/>
    </row>
    <row r="36" spans="1:169">
      <c r="A36" s="561"/>
      <c r="B36" s="563"/>
      <c r="C36" s="563"/>
      <c r="D36" s="575"/>
      <c r="E36" s="577"/>
      <c r="F36" s="569"/>
      <c r="G36" s="410"/>
      <c r="H36" s="571"/>
      <c r="I36" s="565"/>
      <c r="J36" s="565"/>
      <c r="K36" s="565"/>
      <c r="L36" s="565"/>
      <c r="M36" s="567"/>
      <c r="N36" s="26"/>
      <c r="O36" s="26"/>
    </row>
    <row r="37" spans="1:169">
      <c r="A37" s="561"/>
      <c r="B37" s="563"/>
      <c r="C37" s="563"/>
      <c r="D37" s="575"/>
      <c r="E37" s="577"/>
      <c r="F37" s="569"/>
      <c r="G37" s="410"/>
      <c r="H37" s="571"/>
      <c r="I37" s="565"/>
      <c r="J37" s="565"/>
      <c r="K37" s="565"/>
      <c r="L37" s="565"/>
      <c r="M37" s="567"/>
      <c r="N37" s="26"/>
      <c r="O37" s="26"/>
    </row>
    <row r="38" spans="1:169" ht="15.75" thickBot="1">
      <c r="A38" s="561"/>
      <c r="B38" s="563"/>
      <c r="C38" s="563"/>
      <c r="D38" s="575"/>
      <c r="E38" s="577"/>
      <c r="F38" s="569"/>
      <c r="G38" s="410"/>
      <c r="H38" s="571"/>
      <c r="I38" s="565"/>
      <c r="J38" s="565"/>
      <c r="K38" s="565"/>
      <c r="L38" s="565"/>
      <c r="M38" s="567"/>
      <c r="N38" s="26"/>
      <c r="O38" s="26"/>
    </row>
    <row r="39" spans="1:169" s="18" customFormat="1" ht="12.75">
      <c r="A39" s="561">
        <f>'7- Mapa Final'!A40</f>
        <v>4</v>
      </c>
      <c r="B39" s="563" t="str">
        <f>'7- Mapa Final'!B40</f>
        <v>Recibir dádivas o beneficios a nombre propio o de terceros para  desviar recursos, no presentar o presentar reportes con información no veraz</v>
      </c>
      <c r="C39" s="563" t="str">
        <f>'7- Mapa Final'!C40</f>
        <v xml:space="preserve">Se favorece indebidamente a un servidor judicial a través de la validación del  reporte de accidentes de trabajo ante la Administradora de Riesgos Laborales </v>
      </c>
      <c r="D39" s="578" t="str">
        <f>'7- Mapa Final'!J40</f>
        <v>Muy Baja - 1</v>
      </c>
      <c r="E39" s="579" t="str">
        <f>'7- Mapa Final'!K40</f>
        <v>Moderado - 3</v>
      </c>
      <c r="F39" s="569" t="str">
        <f>'7- Mapa Final'!M40</f>
        <v>Moderado - 3</v>
      </c>
      <c r="G39" s="410" t="s">
        <v>247</v>
      </c>
      <c r="H39" s="571" t="s">
        <v>475</v>
      </c>
      <c r="I39" s="565"/>
      <c r="J39" s="565" t="s">
        <v>366</v>
      </c>
      <c r="K39" s="573">
        <v>45292</v>
      </c>
      <c r="L39" s="564">
        <v>45382</v>
      </c>
      <c r="M39" s="567" t="s">
        <v>479</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1"/>
      <c r="B40" s="563"/>
      <c r="C40" s="563"/>
      <c r="D40" s="575"/>
      <c r="E40" s="577"/>
      <c r="F40" s="569"/>
      <c r="G40" s="410"/>
      <c r="H40" s="571"/>
      <c r="I40" s="565"/>
      <c r="J40" s="565"/>
      <c r="K40" s="565"/>
      <c r="L40" s="565"/>
      <c r="M40" s="58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1"/>
      <c r="B41" s="563"/>
      <c r="C41" s="563"/>
      <c r="D41" s="575"/>
      <c r="E41" s="577"/>
      <c r="F41" s="569"/>
      <c r="G41" s="410"/>
      <c r="H41" s="571"/>
      <c r="I41" s="565"/>
      <c r="J41" s="565"/>
      <c r="K41" s="565"/>
      <c r="L41" s="565"/>
      <c r="M41" s="58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1"/>
      <c r="B42" s="563"/>
      <c r="C42" s="563"/>
      <c r="D42" s="575"/>
      <c r="E42" s="577"/>
      <c r="F42" s="569"/>
      <c r="G42" s="410"/>
      <c r="H42" s="571"/>
      <c r="I42" s="565"/>
      <c r="J42" s="565"/>
      <c r="K42" s="565"/>
      <c r="L42" s="565"/>
      <c r="M42" s="58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1"/>
      <c r="B43" s="563"/>
      <c r="C43" s="563"/>
      <c r="D43" s="575"/>
      <c r="E43" s="577"/>
      <c r="F43" s="569"/>
      <c r="G43" s="410"/>
      <c r="H43" s="571"/>
      <c r="I43" s="565"/>
      <c r="J43" s="565"/>
      <c r="K43" s="565"/>
      <c r="L43" s="565"/>
      <c r="M43" s="58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1"/>
      <c r="B44" s="563"/>
      <c r="C44" s="563"/>
      <c r="D44" s="575"/>
      <c r="E44" s="577"/>
      <c r="F44" s="569"/>
      <c r="G44" s="410"/>
      <c r="H44" s="571"/>
      <c r="I44" s="565"/>
      <c r="J44" s="565"/>
      <c r="K44" s="565"/>
      <c r="L44" s="565"/>
      <c r="M44" s="580"/>
      <c r="N44" s="26"/>
      <c r="O44" s="26"/>
    </row>
    <row r="45" spans="1:169">
      <c r="A45" s="561"/>
      <c r="B45" s="563"/>
      <c r="C45" s="563"/>
      <c r="D45" s="575"/>
      <c r="E45" s="577"/>
      <c r="F45" s="569"/>
      <c r="G45" s="410"/>
      <c r="H45" s="571"/>
      <c r="I45" s="565"/>
      <c r="J45" s="565"/>
      <c r="K45" s="565"/>
      <c r="L45" s="565"/>
      <c r="M45" s="580"/>
      <c r="N45" s="26"/>
      <c r="O45" s="26"/>
    </row>
    <row r="46" spans="1:169">
      <c r="A46" s="561"/>
      <c r="B46" s="563"/>
      <c r="C46" s="563"/>
      <c r="D46" s="575"/>
      <c r="E46" s="577"/>
      <c r="F46" s="569"/>
      <c r="G46" s="410"/>
      <c r="H46" s="571"/>
      <c r="I46" s="565"/>
      <c r="J46" s="565"/>
      <c r="K46" s="565"/>
      <c r="L46" s="565"/>
      <c r="M46" s="580"/>
      <c r="N46" s="26"/>
      <c r="O46" s="26"/>
    </row>
    <row r="47" spans="1:169">
      <c r="A47" s="561"/>
      <c r="B47" s="563"/>
      <c r="C47" s="563"/>
      <c r="D47" s="575"/>
      <c r="E47" s="577"/>
      <c r="F47" s="569"/>
      <c r="G47" s="410"/>
      <c r="H47" s="571"/>
      <c r="I47" s="565"/>
      <c r="J47" s="565"/>
      <c r="K47" s="565"/>
      <c r="L47" s="565"/>
      <c r="M47" s="580"/>
      <c r="N47" s="26"/>
      <c r="O47" s="26"/>
    </row>
    <row r="48" spans="1:169" ht="15.75" thickBot="1">
      <c r="A48" s="561"/>
      <c r="B48" s="563"/>
      <c r="C48" s="563"/>
      <c r="D48" s="575"/>
      <c r="E48" s="577"/>
      <c r="F48" s="569"/>
      <c r="G48" s="410"/>
      <c r="H48" s="571"/>
      <c r="I48" s="565"/>
      <c r="J48" s="565"/>
      <c r="K48" s="565"/>
      <c r="L48" s="565"/>
      <c r="M48" s="580"/>
      <c r="N48" s="26"/>
      <c r="O48" s="26"/>
    </row>
    <row r="49" spans="1:169" s="18" customFormat="1" ht="12.75">
      <c r="A49" s="561">
        <f>'7- Mapa Final'!A50</f>
        <v>5</v>
      </c>
      <c r="B49" s="563"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63" t="str">
        <f>'7- Mapa Final'!C50</f>
        <v>Cuando  se direccionan los requisitos habilitantes y/o técnicos para favorecer  indebidamente  a ciertos proponentes</v>
      </c>
      <c r="D49" s="578" t="str">
        <f>'7- Mapa Final'!J50</f>
        <v>Muy Baja - 1</v>
      </c>
      <c r="E49" s="579" t="str">
        <f>'7- Mapa Final'!K50</f>
        <v>Mayor - 4</v>
      </c>
      <c r="F49" s="569" t="str">
        <f>'7- Mapa Final'!M50</f>
        <v>Alto  - 4</v>
      </c>
      <c r="G49" s="410" t="s">
        <v>313</v>
      </c>
      <c r="H49" s="571" t="s">
        <v>480</v>
      </c>
      <c r="I49" s="565"/>
      <c r="J49" s="565" t="s">
        <v>366</v>
      </c>
      <c r="K49" s="573">
        <v>45292</v>
      </c>
      <c r="L49" s="564">
        <v>45382</v>
      </c>
      <c r="M49" s="581" t="s">
        <v>481</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1"/>
      <c r="B50" s="563"/>
      <c r="C50" s="563"/>
      <c r="D50" s="575"/>
      <c r="E50" s="577"/>
      <c r="F50" s="569"/>
      <c r="G50" s="410"/>
      <c r="H50" s="571"/>
      <c r="I50" s="565"/>
      <c r="J50" s="565"/>
      <c r="K50" s="565"/>
      <c r="L50" s="565"/>
      <c r="M50" s="58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1"/>
      <c r="B51" s="563"/>
      <c r="C51" s="563"/>
      <c r="D51" s="575"/>
      <c r="E51" s="577"/>
      <c r="F51" s="569"/>
      <c r="G51" s="410"/>
      <c r="H51" s="571"/>
      <c r="I51" s="565"/>
      <c r="J51" s="565"/>
      <c r="K51" s="565"/>
      <c r="L51" s="565"/>
      <c r="M51" s="58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1"/>
      <c r="B52" s="563"/>
      <c r="C52" s="563"/>
      <c r="D52" s="575"/>
      <c r="E52" s="577"/>
      <c r="F52" s="569"/>
      <c r="G52" s="410"/>
      <c r="H52" s="571"/>
      <c r="I52" s="565"/>
      <c r="J52" s="565"/>
      <c r="K52" s="565"/>
      <c r="L52" s="565"/>
      <c r="M52" s="58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1"/>
      <c r="B53" s="563"/>
      <c r="C53" s="563"/>
      <c r="D53" s="575"/>
      <c r="E53" s="577"/>
      <c r="F53" s="569"/>
      <c r="G53" s="410"/>
      <c r="H53" s="571"/>
      <c r="I53" s="565"/>
      <c r="J53" s="565"/>
      <c r="K53" s="565"/>
      <c r="L53" s="565"/>
      <c r="M53" s="58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1"/>
      <c r="B54" s="563"/>
      <c r="C54" s="563"/>
      <c r="D54" s="575"/>
      <c r="E54" s="577"/>
      <c r="F54" s="569"/>
      <c r="G54" s="410"/>
      <c r="H54" s="571"/>
      <c r="I54" s="565"/>
      <c r="J54" s="565"/>
      <c r="K54" s="565"/>
      <c r="L54" s="565"/>
      <c r="M54" s="582"/>
      <c r="N54" s="26"/>
      <c r="O54" s="26"/>
    </row>
    <row r="55" spans="1:169">
      <c r="A55" s="561"/>
      <c r="B55" s="563"/>
      <c r="C55" s="563"/>
      <c r="D55" s="575"/>
      <c r="E55" s="577"/>
      <c r="F55" s="569"/>
      <c r="G55" s="410"/>
      <c r="H55" s="571"/>
      <c r="I55" s="565"/>
      <c r="J55" s="565"/>
      <c r="K55" s="565"/>
      <c r="L55" s="565"/>
      <c r="M55" s="582"/>
      <c r="N55" s="26"/>
      <c r="O55" s="26"/>
    </row>
    <row r="56" spans="1:169">
      <c r="A56" s="561"/>
      <c r="B56" s="563"/>
      <c r="C56" s="563"/>
      <c r="D56" s="575"/>
      <c r="E56" s="577"/>
      <c r="F56" s="569"/>
      <c r="G56" s="410"/>
      <c r="H56" s="571"/>
      <c r="I56" s="565"/>
      <c r="J56" s="565"/>
      <c r="K56" s="565"/>
      <c r="L56" s="565"/>
      <c r="M56" s="582"/>
      <c r="N56" s="26"/>
      <c r="O56" s="26"/>
    </row>
    <row r="57" spans="1:169">
      <c r="A57" s="561"/>
      <c r="B57" s="563"/>
      <c r="C57" s="563"/>
      <c r="D57" s="575"/>
      <c r="E57" s="577"/>
      <c r="F57" s="569"/>
      <c r="G57" s="410"/>
      <c r="H57" s="571"/>
      <c r="I57" s="565"/>
      <c r="J57" s="565"/>
      <c r="K57" s="565"/>
      <c r="L57" s="565"/>
      <c r="M57" s="582"/>
      <c r="N57" s="26"/>
      <c r="O57" s="26"/>
    </row>
    <row r="58" spans="1:169" ht="49.5" customHeight="1">
      <c r="A58" s="561"/>
      <c r="B58" s="563"/>
      <c r="C58" s="563"/>
      <c r="D58" s="575"/>
      <c r="E58" s="577"/>
      <c r="F58" s="569"/>
      <c r="G58" s="410"/>
      <c r="H58" s="571"/>
      <c r="I58" s="565"/>
      <c r="J58" s="565"/>
      <c r="K58" s="565"/>
      <c r="L58" s="565"/>
      <c r="M58" s="582"/>
      <c r="N58" s="26"/>
      <c r="O58" s="26"/>
    </row>
    <row r="59" spans="1:169" s="18" customFormat="1" ht="12.75" customHeight="1">
      <c r="A59" s="561">
        <f>'7- Mapa Final'!A60</f>
        <v>6</v>
      </c>
      <c r="B59" s="563">
        <f>'7- Mapa Final'!B60</f>
        <v>0</v>
      </c>
      <c r="C59" s="563">
        <f>'7- Mapa Final'!C60</f>
        <v>0</v>
      </c>
      <c r="D59" s="578" t="e">
        <f>'7- Mapa Final'!J60</f>
        <v>#DIV/0!</v>
      </c>
      <c r="E59" s="579" t="e">
        <f>'7- Mapa Final'!K60</f>
        <v>#VALUE!</v>
      </c>
      <c r="F59" s="569" t="e">
        <f>'7- Mapa Final'!M60</f>
        <v>#DIV/0!</v>
      </c>
      <c r="G59" s="410"/>
      <c r="H59" s="565"/>
      <c r="I59" s="565"/>
      <c r="J59" s="565"/>
      <c r="K59" s="565"/>
      <c r="L59" s="565"/>
      <c r="M59" s="583"/>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61"/>
      <c r="B60" s="563"/>
      <c r="C60" s="563"/>
      <c r="D60" s="575"/>
      <c r="E60" s="577"/>
      <c r="F60" s="569"/>
      <c r="G60" s="410"/>
      <c r="H60" s="565"/>
      <c r="I60" s="565"/>
      <c r="J60" s="565"/>
      <c r="K60" s="565"/>
      <c r="L60" s="565"/>
      <c r="M60" s="58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61"/>
      <c r="B61" s="563"/>
      <c r="C61" s="563"/>
      <c r="D61" s="575"/>
      <c r="E61" s="577"/>
      <c r="F61" s="569"/>
      <c r="G61" s="410"/>
      <c r="H61" s="565"/>
      <c r="I61" s="565"/>
      <c r="J61" s="565"/>
      <c r="K61" s="565"/>
      <c r="L61" s="565"/>
      <c r="M61" s="58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61"/>
      <c r="B62" s="563"/>
      <c r="C62" s="563"/>
      <c r="D62" s="575"/>
      <c r="E62" s="577"/>
      <c r="F62" s="569"/>
      <c r="G62" s="410"/>
      <c r="H62" s="565"/>
      <c r="I62" s="565"/>
      <c r="J62" s="565"/>
      <c r="K62" s="565"/>
      <c r="L62" s="565"/>
      <c r="M62" s="58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61"/>
      <c r="B63" s="563"/>
      <c r="C63" s="563"/>
      <c r="D63" s="575"/>
      <c r="E63" s="577"/>
      <c r="F63" s="569"/>
      <c r="G63" s="410"/>
      <c r="H63" s="565"/>
      <c r="I63" s="565"/>
      <c r="J63" s="565"/>
      <c r="K63" s="565"/>
      <c r="L63" s="565"/>
      <c r="M63" s="58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61"/>
      <c r="B64" s="563"/>
      <c r="C64" s="563"/>
      <c r="D64" s="575"/>
      <c r="E64" s="577"/>
      <c r="F64" s="569"/>
      <c r="G64" s="410"/>
      <c r="H64" s="565"/>
      <c r="I64" s="565"/>
      <c r="J64" s="565"/>
      <c r="K64" s="565"/>
      <c r="L64" s="565"/>
      <c r="M64" s="583"/>
      <c r="N64" s="26"/>
      <c r="O64" s="26"/>
    </row>
    <row r="65" spans="1:15">
      <c r="A65" s="561"/>
      <c r="B65" s="563"/>
      <c r="C65" s="563"/>
      <c r="D65" s="575"/>
      <c r="E65" s="577"/>
      <c r="F65" s="569"/>
      <c r="G65" s="410"/>
      <c r="H65" s="565"/>
      <c r="I65" s="565"/>
      <c r="J65" s="565"/>
      <c r="K65" s="565"/>
      <c r="L65" s="565"/>
      <c r="M65" s="583"/>
      <c r="N65" s="26"/>
      <c r="O65" s="26"/>
    </row>
    <row r="66" spans="1:15">
      <c r="A66" s="561"/>
      <c r="B66" s="563"/>
      <c r="C66" s="563"/>
      <c r="D66" s="575"/>
      <c r="E66" s="577"/>
      <c r="F66" s="569"/>
      <c r="G66" s="410"/>
      <c r="H66" s="565"/>
      <c r="I66" s="565"/>
      <c r="J66" s="565"/>
      <c r="K66" s="565"/>
      <c r="L66" s="565"/>
      <c r="M66" s="583"/>
      <c r="N66" s="26"/>
      <c r="O66" s="26"/>
    </row>
    <row r="67" spans="1:15">
      <c r="A67" s="561"/>
      <c r="B67" s="563"/>
      <c r="C67" s="563"/>
      <c r="D67" s="575"/>
      <c r="E67" s="577"/>
      <c r="F67" s="569"/>
      <c r="G67" s="410"/>
      <c r="H67" s="565"/>
      <c r="I67" s="565"/>
      <c r="J67" s="565"/>
      <c r="K67" s="565"/>
      <c r="L67" s="565"/>
      <c r="M67" s="583"/>
      <c r="N67" s="26"/>
      <c r="O67" s="26"/>
    </row>
    <row r="68" spans="1:15">
      <c r="A68" s="561"/>
      <c r="B68" s="563"/>
      <c r="C68" s="563"/>
      <c r="D68" s="575"/>
      <c r="E68" s="577"/>
      <c r="F68" s="569"/>
      <c r="G68" s="410"/>
      <c r="H68" s="565"/>
      <c r="I68" s="565"/>
      <c r="J68" s="565"/>
      <c r="K68" s="565"/>
      <c r="L68" s="565"/>
      <c r="M68" s="583"/>
      <c r="N68" s="26"/>
      <c r="O68" s="26"/>
    </row>
  </sheetData>
  <mergeCells count="94">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K29:K38"/>
    <mergeCell ref="L29:L38"/>
    <mergeCell ref="M29:M38"/>
    <mergeCell ref="G29:G38"/>
    <mergeCell ref="H29:H38"/>
    <mergeCell ref="M39:M48"/>
    <mergeCell ref="F39:F48"/>
    <mergeCell ref="G39:G48"/>
    <mergeCell ref="H39:H48"/>
    <mergeCell ref="I39:I48"/>
    <mergeCell ref="J39:J48"/>
    <mergeCell ref="D29:D38"/>
    <mergeCell ref="E29:E38"/>
    <mergeCell ref="J19:J28"/>
    <mergeCell ref="A29:A38"/>
    <mergeCell ref="A19:A28"/>
    <mergeCell ref="C19:C28"/>
    <mergeCell ref="B29:B38"/>
    <mergeCell ref="C29:C38"/>
    <mergeCell ref="I29:I38"/>
    <mergeCell ref="F29:F38"/>
    <mergeCell ref="J29:J38"/>
    <mergeCell ref="K19:K28"/>
    <mergeCell ref="L19:L28"/>
    <mergeCell ref="M19:M28"/>
    <mergeCell ref="B9:B18"/>
    <mergeCell ref="B19:B28"/>
    <mergeCell ref="F19:F28"/>
    <mergeCell ref="I19:I28"/>
    <mergeCell ref="D9:D18"/>
    <mergeCell ref="E9:E18"/>
    <mergeCell ref="G19:G28"/>
    <mergeCell ref="H19:H2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465" priority="956" operator="containsText" text="3- Moderado">
      <formula>NOT(ISERROR(SEARCH("3- Moderado",A6)))</formula>
    </cfRule>
    <cfRule type="containsText" dxfId="464" priority="957" operator="containsText" text="6- Moderado">
      <formula>NOT(ISERROR(SEARCH("6- Moderado",A6)))</formula>
    </cfRule>
    <cfRule type="containsText" dxfId="463" priority="958" operator="containsText" text="4- Moderado">
      <formula>NOT(ISERROR(SEARCH("4- Moderado",A6)))</formula>
    </cfRule>
    <cfRule type="containsText" dxfId="462" priority="959" operator="containsText" text="3- Bajo">
      <formula>NOT(ISERROR(SEARCH("3- Bajo",A6)))</formula>
    </cfRule>
    <cfRule type="containsText" dxfId="461" priority="960" operator="containsText" text="4- Bajo">
      <formula>NOT(ISERROR(SEARCH("4- Bajo",A6)))</formula>
    </cfRule>
    <cfRule type="containsText" dxfId="460" priority="961" operator="containsText" text="1- Bajo">
      <formula>NOT(ISERROR(SEARCH("1- Bajo",A6)))</formula>
    </cfRule>
  </conditionalFormatting>
  <conditionalFormatting sqref="A9:E9 A19:E19">
    <cfRule type="containsText" dxfId="459" priority="932" operator="containsText" text="3- Moderado">
      <formula>NOT(ISERROR(SEARCH("3- Moderado",A9)))</formula>
    </cfRule>
    <cfRule type="containsText" dxfId="458" priority="933" operator="containsText" text="6- Moderado">
      <formula>NOT(ISERROR(SEARCH("6- Moderado",A9)))</formula>
    </cfRule>
    <cfRule type="containsText" dxfId="457" priority="934" operator="containsText" text="4- Moderado">
      <formula>NOT(ISERROR(SEARCH("4- Moderado",A9)))</formula>
    </cfRule>
    <cfRule type="containsText" dxfId="456" priority="935" operator="containsText" text="3- Bajo">
      <formula>NOT(ISERROR(SEARCH("3- Bajo",A9)))</formula>
    </cfRule>
    <cfRule type="containsText" dxfId="455" priority="936" operator="containsText" text="4- Bajo">
      <formula>NOT(ISERROR(SEARCH("4- Bajo",A9)))</formula>
    </cfRule>
    <cfRule type="containsText" dxfId="454" priority="937" operator="containsText" text="1- Bajo">
      <formula>NOT(ISERROR(SEARCH("1- Bajo",A9)))</formula>
    </cfRule>
  </conditionalFormatting>
  <conditionalFormatting sqref="A29:E29">
    <cfRule type="containsText" dxfId="453" priority="270" operator="containsText" text="3- Moderado">
      <formula>NOT(ISERROR(SEARCH("3- Moderado",A29)))</formula>
    </cfRule>
    <cfRule type="containsText" dxfId="452" priority="271" operator="containsText" text="6- Moderado">
      <formula>NOT(ISERROR(SEARCH("6- Moderado",A29)))</formula>
    </cfRule>
    <cfRule type="containsText" dxfId="451" priority="272" operator="containsText" text="4- Moderado">
      <formula>NOT(ISERROR(SEARCH("4- Moderado",A29)))</formula>
    </cfRule>
    <cfRule type="containsText" dxfId="450" priority="273" operator="containsText" text="3- Bajo">
      <formula>NOT(ISERROR(SEARCH("3- Bajo",A29)))</formula>
    </cfRule>
    <cfRule type="containsText" dxfId="449" priority="274" operator="containsText" text="4- Bajo">
      <formula>NOT(ISERROR(SEARCH("4- Bajo",A29)))</formula>
    </cfRule>
    <cfRule type="containsText" dxfId="448" priority="275" operator="containsText" text="1- Bajo">
      <formula>NOT(ISERROR(SEARCH("1- Bajo",A29)))</formula>
    </cfRule>
  </conditionalFormatting>
  <conditionalFormatting sqref="A39:E39">
    <cfRule type="containsText" dxfId="447" priority="242" operator="containsText" text="3- Moderado">
      <formula>NOT(ISERROR(SEARCH("3- Moderado",A39)))</formula>
    </cfRule>
    <cfRule type="containsText" dxfId="446" priority="243" operator="containsText" text="6- Moderado">
      <formula>NOT(ISERROR(SEARCH("6- Moderado",A39)))</formula>
    </cfRule>
    <cfRule type="containsText" dxfId="445" priority="244" operator="containsText" text="4- Moderado">
      <formula>NOT(ISERROR(SEARCH("4- Moderado",A39)))</formula>
    </cfRule>
    <cfRule type="containsText" dxfId="444" priority="245" operator="containsText" text="3- Bajo">
      <formula>NOT(ISERROR(SEARCH("3- Bajo",A39)))</formula>
    </cfRule>
    <cfRule type="containsText" dxfId="443" priority="246" operator="containsText" text="4- Bajo">
      <formula>NOT(ISERROR(SEARCH("4- Bajo",A39)))</formula>
    </cfRule>
    <cfRule type="containsText" dxfId="442" priority="247" operator="containsText" text="1- Bajo">
      <formula>NOT(ISERROR(SEARCH("1- Bajo",A39)))</formula>
    </cfRule>
  </conditionalFormatting>
  <conditionalFormatting sqref="A49:E49">
    <cfRule type="containsText" dxfId="441" priority="186" operator="containsText" text="3- Moderado">
      <formula>NOT(ISERROR(SEARCH("3- Moderado",A49)))</formula>
    </cfRule>
    <cfRule type="containsText" dxfId="440" priority="187" operator="containsText" text="6- Moderado">
      <formula>NOT(ISERROR(SEARCH("6- Moderado",A49)))</formula>
    </cfRule>
    <cfRule type="containsText" dxfId="439" priority="188" operator="containsText" text="4- Moderado">
      <formula>NOT(ISERROR(SEARCH("4- Moderado",A49)))</formula>
    </cfRule>
    <cfRule type="containsText" dxfId="438" priority="189" operator="containsText" text="3- Bajo">
      <formula>NOT(ISERROR(SEARCH("3- Bajo",A49)))</formula>
    </cfRule>
    <cfRule type="containsText" dxfId="437" priority="190" operator="containsText" text="4- Bajo">
      <formula>NOT(ISERROR(SEARCH("4- Bajo",A49)))</formula>
    </cfRule>
    <cfRule type="containsText" dxfId="436" priority="191" operator="containsText" text="1- Bajo">
      <formula>NOT(ISERROR(SEARCH("1- Bajo",A49)))</formula>
    </cfRule>
  </conditionalFormatting>
  <conditionalFormatting sqref="C7:F7">
    <cfRule type="containsText" dxfId="435" priority="288" operator="containsText" text="3- Moderado">
      <formula>NOT(ISERROR(SEARCH("3- Moderado",C7)))</formula>
    </cfRule>
    <cfRule type="containsText" dxfId="434" priority="289" operator="containsText" text="6- Moderado">
      <formula>NOT(ISERROR(SEARCH("6- Moderado",C7)))</formula>
    </cfRule>
    <cfRule type="containsText" dxfId="433" priority="290" operator="containsText" text="4- Moderado">
      <formula>NOT(ISERROR(SEARCH("4- Moderado",C7)))</formula>
    </cfRule>
    <cfRule type="containsText" dxfId="432" priority="291" operator="containsText" text="3- Bajo">
      <formula>NOT(ISERROR(SEARCH("3- Bajo",C7)))</formula>
    </cfRule>
    <cfRule type="containsText" dxfId="431" priority="292" operator="containsText" text="4- Bajo">
      <formula>NOT(ISERROR(SEARCH("4- Bajo",C7)))</formula>
    </cfRule>
    <cfRule type="containsText" dxfId="430" priority="293" operator="containsText" text="1- Bajo">
      <formula>NOT(ISERROR(SEARCH("1- Bajo",C7)))</formula>
    </cfRule>
  </conditionalFormatting>
  <conditionalFormatting sqref="D9:D58">
    <cfRule type="containsText" dxfId="429" priority="124" operator="containsText" text="Muy Alta">
      <formula>NOT(ISERROR(SEARCH("Muy Alta",D9)))</formula>
    </cfRule>
    <cfRule type="containsText" dxfId="428" priority="125" operator="containsText" text="Alta">
      <formula>NOT(ISERROR(SEARCH("Alta",D9)))</formula>
    </cfRule>
    <cfRule type="containsText" dxfId="427" priority="126" operator="containsText" text="Baja">
      <formula>NOT(ISERROR(SEARCH("Baja",D9)))</formula>
    </cfRule>
    <cfRule type="containsText" dxfId="426" priority="127" operator="containsText" text="Muy Baja">
      <formula>NOT(ISERROR(SEARCH("Muy Baja",D9)))</formula>
    </cfRule>
    <cfRule type="containsText" dxfId="425" priority="129" operator="containsText" text="Media">
      <formula>NOT(ISERROR(SEARCH("Media",D9)))</formula>
    </cfRule>
  </conditionalFormatting>
  <conditionalFormatting sqref="E9:E58">
    <cfRule type="containsText" dxfId="424" priority="120" operator="containsText" text="Catastrófico">
      <formula>NOT(ISERROR(SEARCH("Catastrófico",E9)))</formula>
    </cfRule>
    <cfRule type="containsText" dxfId="423" priority="121" operator="containsText" text="Mayor">
      <formula>NOT(ISERROR(SEARCH("Mayor",E9)))</formula>
    </cfRule>
    <cfRule type="containsText" dxfId="422" priority="122" operator="containsText" text="Menor">
      <formula>NOT(ISERROR(SEARCH("Menor",E9)))</formula>
    </cfRule>
    <cfRule type="containsText" dxfId="421" priority="123" operator="containsText" text="Leve">
      <formula>NOT(ISERROR(SEARCH("Leve",E9)))</formula>
    </cfRule>
  </conditionalFormatting>
  <conditionalFormatting sqref="E9:F58">
    <cfRule type="containsText" dxfId="420"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419" priority="143" operator="containsText" text="Bajo">
      <formula>NOT(ISERROR(SEARCH("Bajo",F9)))</formula>
    </cfRule>
    <cfRule type="containsText" dxfId="418" priority="144" operator="containsText" text="Moderado">
      <formula>NOT(ISERROR(SEARCH("Moderado",F9)))</formula>
    </cfRule>
    <cfRule type="containsText" dxfId="417" priority="145" operator="containsText" text="Alto">
      <formula>NOT(ISERROR(SEARCH("Alto",F9)))</formula>
    </cfRule>
    <cfRule type="containsText" dxfId="416"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415" priority="78" operator="containsText" text="3- Moderado">
      <formula>NOT(ISERROR(SEARCH("3- Moderado",A59)))</formula>
    </cfRule>
    <cfRule type="containsText" dxfId="414" priority="79" operator="containsText" text="6- Moderado">
      <formula>NOT(ISERROR(SEARCH("6- Moderado",A59)))</formula>
    </cfRule>
    <cfRule type="containsText" dxfId="413" priority="80" operator="containsText" text="4- Moderado">
      <formula>NOT(ISERROR(SEARCH("4- Moderado",A59)))</formula>
    </cfRule>
    <cfRule type="containsText" dxfId="412" priority="81" operator="containsText" text="3- Bajo">
      <formula>NOT(ISERROR(SEARCH("3- Bajo",A59)))</formula>
    </cfRule>
    <cfRule type="containsText" dxfId="411" priority="82" operator="containsText" text="4- Bajo">
      <formula>NOT(ISERROR(SEARCH("4- Bajo",A59)))</formula>
    </cfRule>
    <cfRule type="containsText" dxfId="410" priority="83" operator="containsText" text="1- Bajo">
      <formula>NOT(ISERROR(SEARCH("1- Bajo",A59)))</formula>
    </cfRule>
  </conditionalFormatting>
  <conditionalFormatting sqref="D59:D68">
    <cfRule type="containsText" dxfId="409" priority="68" operator="containsText" text="Muy Alta">
      <formula>NOT(ISERROR(SEARCH("Muy Alta",D59)))</formula>
    </cfRule>
    <cfRule type="containsText" dxfId="408" priority="69" operator="containsText" text="Alta">
      <formula>NOT(ISERROR(SEARCH("Alta",D59)))</formula>
    </cfRule>
    <cfRule type="containsText" dxfId="407" priority="70" operator="containsText" text="Baja">
      <formula>NOT(ISERROR(SEARCH("Baja",D59)))</formula>
    </cfRule>
    <cfRule type="containsText" dxfId="406" priority="71" operator="containsText" text="Muy Baja">
      <formula>NOT(ISERROR(SEARCH("Muy Baja",D59)))</formula>
    </cfRule>
    <cfRule type="containsText" dxfId="405" priority="73" operator="containsText" text="Media">
      <formula>NOT(ISERROR(SEARCH("Media",D59)))</formula>
    </cfRule>
  </conditionalFormatting>
  <conditionalFormatting sqref="E59:E68">
    <cfRule type="containsText" dxfId="404" priority="64" operator="containsText" text="Catastrófico">
      <formula>NOT(ISERROR(SEARCH("Catastrófico",E59)))</formula>
    </cfRule>
    <cfRule type="containsText" dxfId="403" priority="65" operator="containsText" text="Mayor">
      <formula>NOT(ISERROR(SEARCH("Mayor",E59)))</formula>
    </cfRule>
    <cfRule type="containsText" dxfId="402" priority="66" operator="containsText" text="Menor">
      <formula>NOT(ISERROR(SEARCH("Menor",E59)))</formula>
    </cfRule>
    <cfRule type="containsText" dxfId="401" priority="67" operator="containsText" text="Leve">
      <formula>NOT(ISERROR(SEARCH("Leve",E59)))</formula>
    </cfRule>
  </conditionalFormatting>
  <conditionalFormatting sqref="E59:F68">
    <cfRule type="containsText" dxfId="400" priority="72" operator="containsText" text="Moderado">
      <formula>NOT(ISERROR(SEARCH("Moderado",E59)))</formula>
    </cfRule>
  </conditionalFormatting>
  <conditionalFormatting sqref="F59:F68">
    <cfRule type="containsText" dxfId="399" priority="74" operator="containsText" text="Bajo">
      <formula>NOT(ISERROR(SEARCH("Bajo",F59)))</formula>
    </cfRule>
    <cfRule type="containsText" dxfId="398" priority="75" operator="containsText" text="Moderado">
      <formula>NOT(ISERROR(SEARCH("Moderado",F59)))</formula>
    </cfRule>
    <cfRule type="containsText" dxfId="397" priority="76" operator="containsText" text="Alto">
      <formula>NOT(ISERROR(SEARCH("Alto",F59)))</formula>
    </cfRule>
    <cfRule type="containsText" dxfId="396"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abSelected="1" topLeftCell="D4" zoomScaleNormal="100" workbookViewId="0">
      <selection activeCell="M59" sqref="M5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61"/>
      <c r="B1" s="261"/>
      <c r="C1" s="263"/>
      <c r="D1" s="263"/>
      <c r="E1" s="263"/>
      <c r="F1" s="263"/>
      <c r="G1" s="263"/>
      <c r="H1" s="263"/>
      <c r="I1" s="263"/>
      <c r="J1" s="263"/>
      <c r="K1" s="263"/>
      <c r="L1" s="556"/>
      <c r="M1" s="5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62"/>
      <c r="B2" s="262"/>
      <c r="C2" s="264"/>
      <c r="D2" s="264"/>
      <c r="E2" s="264"/>
      <c r="F2" s="264"/>
      <c r="G2" s="264"/>
      <c r="H2" s="264"/>
      <c r="I2" s="264"/>
      <c r="J2" s="264"/>
      <c r="K2" s="264"/>
      <c r="L2" s="584"/>
      <c r="M2" s="585"/>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149</v>
      </c>
      <c r="B3" s="442"/>
      <c r="C3" s="497" t="s">
        <v>5</v>
      </c>
      <c r="D3" s="497"/>
      <c r="E3" s="497"/>
      <c r="F3" s="497"/>
      <c r="G3" s="497"/>
      <c r="H3" s="497"/>
      <c r="I3" s="497"/>
      <c r="J3" s="497"/>
      <c r="K3" s="497"/>
      <c r="L3" s="497"/>
      <c r="M3" s="49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2" t="s">
        <v>150</v>
      </c>
      <c r="B4" s="442"/>
      <c r="C4" s="496" t="s">
        <v>352</v>
      </c>
      <c r="D4" s="496"/>
      <c r="E4" s="496"/>
      <c r="F4" s="496"/>
      <c r="G4" s="496"/>
      <c r="H4" s="496"/>
      <c r="I4" s="496"/>
      <c r="J4" s="496"/>
      <c r="K4" s="496"/>
      <c r="L4" s="496"/>
      <c r="M4" s="49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2" t="s">
        <v>152</v>
      </c>
      <c r="B5" s="442"/>
      <c r="C5" s="400" t="s">
        <v>153</v>
      </c>
      <c r="D5" s="548"/>
      <c r="E5" s="548"/>
      <c r="F5" s="548"/>
      <c r="G5" s="548"/>
      <c r="H5" s="548"/>
      <c r="I5" s="548"/>
      <c r="J5" s="548"/>
      <c r="K5" s="548"/>
      <c r="L5" s="548"/>
      <c r="M5" s="54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43" t="s">
        <v>353</v>
      </c>
      <c r="B6" s="544"/>
      <c r="C6" s="545"/>
      <c r="D6" s="546" t="s">
        <v>354</v>
      </c>
      <c r="E6" s="546"/>
      <c r="F6" s="546"/>
      <c r="G6" s="547" t="s">
        <v>355</v>
      </c>
      <c r="H6" s="550" t="s">
        <v>356</v>
      </c>
      <c r="I6" s="552" t="s">
        <v>357</v>
      </c>
      <c r="J6" s="553"/>
      <c r="K6" s="552" t="s">
        <v>358</v>
      </c>
      <c r="L6" s="553"/>
      <c r="M6" s="554" t="s">
        <v>511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91</v>
      </c>
      <c r="C7" s="27" t="s">
        <v>93</v>
      </c>
      <c r="D7" s="20" t="s">
        <v>103</v>
      </c>
      <c r="E7" s="20" t="s">
        <v>360</v>
      </c>
      <c r="F7" s="20" t="s">
        <v>361</v>
      </c>
      <c r="G7" s="547"/>
      <c r="H7" s="551"/>
      <c r="I7" s="21" t="s">
        <v>362</v>
      </c>
      <c r="J7" s="21" t="s">
        <v>363</v>
      </c>
      <c r="K7" s="21" t="s">
        <v>364</v>
      </c>
      <c r="L7" s="21" t="s">
        <v>365</v>
      </c>
      <c r="M7" s="55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8"/>
      <c r="B8" s="559"/>
      <c r="C8" s="559"/>
      <c r="D8" s="559"/>
      <c r="E8" s="559"/>
      <c r="F8" s="559"/>
      <c r="G8" s="55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0">
        <f>'7- Mapa Final'!A10</f>
        <v>1</v>
      </c>
      <c r="B9" s="562" t="str">
        <f>'7- Mapa Final'!B10</f>
        <v xml:space="preserve">Incumplimiento de los requisitos legales del SG-SST </v>
      </c>
      <c r="C9" s="562" t="str">
        <f>'7- Mapa Final'!C10</f>
        <v>No implementar dentro de los tiempos legales el SSST o implementarlo en forma parcial</v>
      </c>
      <c r="D9" s="574" t="str">
        <f>'7- Mapa Final'!J10</f>
        <v>Media - 3</v>
      </c>
      <c r="E9" s="576" t="str">
        <f>'7- Mapa Final'!K10</f>
        <v>Moderado - 3</v>
      </c>
      <c r="F9" s="568" t="str">
        <f>'7- Mapa Final'!M10</f>
        <v>Moderado - 9</v>
      </c>
      <c r="G9" s="409" t="s">
        <v>247</v>
      </c>
      <c r="H9" s="586" t="s">
        <v>504</v>
      </c>
      <c r="I9" s="572"/>
      <c r="J9" s="572" t="s">
        <v>366</v>
      </c>
      <c r="K9" s="564">
        <v>45383</v>
      </c>
      <c r="L9" s="564">
        <v>45473</v>
      </c>
      <c r="M9" s="588" t="s">
        <v>512</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1"/>
      <c r="B10" s="563"/>
      <c r="C10" s="563"/>
      <c r="D10" s="575"/>
      <c r="E10" s="577"/>
      <c r="F10" s="569"/>
      <c r="G10" s="410"/>
      <c r="H10" s="587"/>
      <c r="I10" s="565"/>
      <c r="J10" s="565"/>
      <c r="K10" s="565"/>
      <c r="L10" s="565"/>
      <c r="M10" s="58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1"/>
      <c r="B11" s="563"/>
      <c r="C11" s="563"/>
      <c r="D11" s="575"/>
      <c r="E11" s="577"/>
      <c r="F11" s="569"/>
      <c r="G11" s="410"/>
      <c r="H11" s="587"/>
      <c r="I11" s="565"/>
      <c r="J11" s="565"/>
      <c r="K11" s="565"/>
      <c r="L11" s="565"/>
      <c r="M11" s="58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1"/>
      <c r="B12" s="563"/>
      <c r="C12" s="563"/>
      <c r="D12" s="575"/>
      <c r="E12" s="577"/>
      <c r="F12" s="569"/>
      <c r="G12" s="410"/>
      <c r="H12" s="587"/>
      <c r="I12" s="565"/>
      <c r="J12" s="565"/>
      <c r="K12" s="565"/>
      <c r="L12" s="565"/>
      <c r="M12" s="58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1"/>
      <c r="B13" s="563"/>
      <c r="C13" s="563"/>
      <c r="D13" s="575"/>
      <c r="E13" s="577"/>
      <c r="F13" s="569"/>
      <c r="G13" s="410"/>
      <c r="H13" s="587"/>
      <c r="I13" s="565"/>
      <c r="J13" s="565"/>
      <c r="K13" s="565"/>
      <c r="L13" s="565"/>
      <c r="M13" s="58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1"/>
      <c r="B14" s="563"/>
      <c r="C14" s="563"/>
      <c r="D14" s="575"/>
      <c r="E14" s="577"/>
      <c r="F14" s="569"/>
      <c r="G14" s="410"/>
      <c r="H14" s="587"/>
      <c r="I14" s="565"/>
      <c r="J14" s="565"/>
      <c r="K14" s="565"/>
      <c r="L14" s="565"/>
      <c r="M14" s="58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1"/>
      <c r="B15" s="563"/>
      <c r="C15" s="563"/>
      <c r="D15" s="575"/>
      <c r="E15" s="577"/>
      <c r="F15" s="569"/>
      <c r="G15" s="410"/>
      <c r="H15" s="587"/>
      <c r="I15" s="565"/>
      <c r="J15" s="565"/>
      <c r="K15" s="565"/>
      <c r="L15" s="565"/>
      <c r="M15" s="58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1"/>
      <c r="B16" s="563"/>
      <c r="C16" s="563"/>
      <c r="D16" s="575"/>
      <c r="E16" s="577"/>
      <c r="F16" s="569"/>
      <c r="G16" s="410"/>
      <c r="H16" s="587"/>
      <c r="I16" s="565"/>
      <c r="J16" s="565"/>
      <c r="K16" s="565"/>
      <c r="L16" s="565"/>
      <c r="M16" s="58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1"/>
      <c r="B17" s="563"/>
      <c r="C17" s="563"/>
      <c r="D17" s="575"/>
      <c r="E17" s="577"/>
      <c r="F17" s="569"/>
      <c r="G17" s="410"/>
      <c r="H17" s="587"/>
      <c r="I17" s="565"/>
      <c r="J17" s="565"/>
      <c r="K17" s="565"/>
      <c r="L17" s="565"/>
      <c r="M17" s="58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61"/>
      <c r="B18" s="563"/>
      <c r="C18" s="563"/>
      <c r="D18" s="575"/>
      <c r="E18" s="577"/>
      <c r="F18" s="569"/>
      <c r="G18" s="410"/>
      <c r="H18" s="587"/>
      <c r="I18" s="565"/>
      <c r="J18" s="565"/>
      <c r="K18" s="565"/>
      <c r="L18" s="565"/>
      <c r="M18" s="58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60">
        <f>'7- Mapa Final'!A20</f>
        <v>2</v>
      </c>
      <c r="B19" s="562" t="str">
        <f>'7- Mapa Final'!B20</f>
        <v>Incumplimiento Plan Trabajo de SG-SST</v>
      </c>
      <c r="C19" s="562" t="str">
        <f>'7- Mapa Final'!C20</f>
        <v>Posibilidad de incumplimiento de las metas establecidas por omisión en la ejecución de actividades del plan anual de SST.</v>
      </c>
      <c r="D19" s="574" t="str">
        <f>'7- Mapa Final'!J20</f>
        <v>Muy Baja - 1</v>
      </c>
      <c r="E19" s="576" t="str">
        <f>'7- Mapa Final'!K20</f>
        <v>Moderado - 3</v>
      </c>
      <c r="F19" s="568" t="str">
        <f>'7- Mapa Final'!M20</f>
        <v>Moderado - 3</v>
      </c>
      <c r="G19" s="409" t="s">
        <v>247</v>
      </c>
      <c r="H19" s="586" t="s">
        <v>505</v>
      </c>
      <c r="I19" s="572"/>
      <c r="J19" s="572" t="s">
        <v>366</v>
      </c>
      <c r="K19" s="564">
        <v>45383</v>
      </c>
      <c r="L19" s="564">
        <v>45473</v>
      </c>
      <c r="M19" s="566" t="s">
        <v>513</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1"/>
      <c r="B20" s="563"/>
      <c r="C20" s="563"/>
      <c r="D20" s="575"/>
      <c r="E20" s="577"/>
      <c r="F20" s="569"/>
      <c r="G20" s="410"/>
      <c r="H20" s="587"/>
      <c r="I20" s="565"/>
      <c r="J20" s="565"/>
      <c r="K20" s="565"/>
      <c r="L20" s="565"/>
      <c r="M20" s="56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1"/>
      <c r="B21" s="563"/>
      <c r="C21" s="563"/>
      <c r="D21" s="575"/>
      <c r="E21" s="577"/>
      <c r="F21" s="569"/>
      <c r="G21" s="410"/>
      <c r="H21" s="587"/>
      <c r="I21" s="565"/>
      <c r="J21" s="565"/>
      <c r="K21" s="565"/>
      <c r="L21" s="565"/>
      <c r="M21" s="56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1"/>
      <c r="B22" s="563"/>
      <c r="C22" s="563"/>
      <c r="D22" s="575"/>
      <c r="E22" s="577"/>
      <c r="F22" s="569"/>
      <c r="G22" s="410"/>
      <c r="H22" s="587"/>
      <c r="I22" s="565"/>
      <c r="J22" s="565"/>
      <c r="K22" s="565"/>
      <c r="L22" s="565"/>
      <c r="M22" s="56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1"/>
      <c r="B23" s="563"/>
      <c r="C23" s="563"/>
      <c r="D23" s="575"/>
      <c r="E23" s="577"/>
      <c r="F23" s="569"/>
      <c r="G23" s="410"/>
      <c r="H23" s="587"/>
      <c r="I23" s="565"/>
      <c r="J23" s="565"/>
      <c r="K23" s="565"/>
      <c r="L23" s="565"/>
      <c r="M23" s="56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1"/>
      <c r="B24" s="563"/>
      <c r="C24" s="563"/>
      <c r="D24" s="575"/>
      <c r="E24" s="577"/>
      <c r="F24" s="569"/>
      <c r="G24" s="410"/>
      <c r="H24" s="587"/>
      <c r="I24" s="565"/>
      <c r="J24" s="565"/>
      <c r="K24" s="565"/>
      <c r="L24" s="565"/>
      <c r="M24" s="567"/>
      <c r="N24" s="26"/>
      <c r="O24" s="26"/>
    </row>
    <row r="25" spans="1:169">
      <c r="A25" s="561"/>
      <c r="B25" s="563"/>
      <c r="C25" s="563"/>
      <c r="D25" s="575"/>
      <c r="E25" s="577"/>
      <c r="F25" s="569"/>
      <c r="G25" s="410"/>
      <c r="H25" s="587"/>
      <c r="I25" s="565"/>
      <c r="J25" s="565"/>
      <c r="K25" s="565"/>
      <c r="L25" s="565"/>
      <c r="M25" s="567"/>
      <c r="N25" s="26"/>
      <c r="O25" s="26"/>
    </row>
    <row r="26" spans="1:169">
      <c r="A26" s="561"/>
      <c r="B26" s="563"/>
      <c r="C26" s="563"/>
      <c r="D26" s="575"/>
      <c r="E26" s="577"/>
      <c r="F26" s="569"/>
      <c r="G26" s="410"/>
      <c r="H26" s="587"/>
      <c r="I26" s="565"/>
      <c r="J26" s="565"/>
      <c r="K26" s="565"/>
      <c r="L26" s="565"/>
      <c r="M26" s="567"/>
      <c r="N26" s="26"/>
      <c r="O26" s="26"/>
    </row>
    <row r="27" spans="1:169">
      <c r="A27" s="561"/>
      <c r="B27" s="563"/>
      <c r="C27" s="563"/>
      <c r="D27" s="575"/>
      <c r="E27" s="577"/>
      <c r="F27" s="569"/>
      <c r="G27" s="410"/>
      <c r="H27" s="587"/>
      <c r="I27" s="565"/>
      <c r="J27" s="565"/>
      <c r="K27" s="565"/>
      <c r="L27" s="565"/>
      <c r="M27" s="567"/>
      <c r="N27" s="26"/>
      <c r="O27" s="26"/>
    </row>
    <row r="28" spans="1:169" ht="15.75" thickBot="1">
      <c r="A28" s="561"/>
      <c r="B28" s="563"/>
      <c r="C28" s="563"/>
      <c r="D28" s="575"/>
      <c r="E28" s="577"/>
      <c r="F28" s="569"/>
      <c r="G28" s="410"/>
      <c r="H28" s="587"/>
      <c r="I28" s="565"/>
      <c r="J28" s="565"/>
      <c r="K28" s="565"/>
      <c r="L28" s="565"/>
      <c r="M28" s="567"/>
      <c r="N28" s="26"/>
      <c r="O28" s="26"/>
    </row>
    <row r="29" spans="1:169" s="18" customFormat="1" ht="12.75" customHeight="1">
      <c r="A29" s="560">
        <f>'7- Mapa Final'!A30</f>
        <v>3</v>
      </c>
      <c r="B29" s="562" t="str">
        <f>'7- Mapa Final'!B30</f>
        <v xml:space="preserve">Aumento de Accidentes de trabajo y enfermedades laborales o salud pública </v>
      </c>
      <c r="C29" s="562"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74" t="str">
        <f>'7- Mapa Final'!J30</f>
        <v>Muy Baja - 1</v>
      </c>
      <c r="E29" s="576" t="str">
        <f>'7- Mapa Final'!K30</f>
        <v>Moderado - 3</v>
      </c>
      <c r="F29" s="568" t="str">
        <f>'7- Mapa Final'!M30</f>
        <v>Moderado - 3</v>
      </c>
      <c r="G29" s="409" t="s">
        <v>247</v>
      </c>
      <c r="H29" s="586" t="s">
        <v>506</v>
      </c>
      <c r="I29" s="572"/>
      <c r="J29" s="572" t="s">
        <v>366</v>
      </c>
      <c r="K29" s="564">
        <v>45383</v>
      </c>
      <c r="L29" s="564">
        <v>45473</v>
      </c>
      <c r="M29" s="566" t="s">
        <v>507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1"/>
      <c r="B30" s="563"/>
      <c r="C30" s="563"/>
      <c r="D30" s="575"/>
      <c r="E30" s="577"/>
      <c r="F30" s="569"/>
      <c r="G30" s="410"/>
      <c r="H30" s="587"/>
      <c r="I30" s="565"/>
      <c r="J30" s="565"/>
      <c r="K30" s="565"/>
      <c r="L30" s="565"/>
      <c r="M30" s="56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1"/>
      <c r="B31" s="563"/>
      <c r="C31" s="563"/>
      <c r="D31" s="575"/>
      <c r="E31" s="577"/>
      <c r="F31" s="569"/>
      <c r="G31" s="410"/>
      <c r="H31" s="587"/>
      <c r="I31" s="565"/>
      <c r="J31" s="565"/>
      <c r="K31" s="565"/>
      <c r="L31" s="565"/>
      <c r="M31" s="56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1"/>
      <c r="B32" s="563"/>
      <c r="C32" s="563"/>
      <c r="D32" s="575"/>
      <c r="E32" s="577"/>
      <c r="F32" s="569"/>
      <c r="G32" s="410"/>
      <c r="H32" s="587"/>
      <c r="I32" s="565"/>
      <c r="J32" s="565"/>
      <c r="K32" s="565"/>
      <c r="L32" s="565"/>
      <c r="M32" s="56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1"/>
      <c r="B33" s="563"/>
      <c r="C33" s="563"/>
      <c r="D33" s="575"/>
      <c r="E33" s="577"/>
      <c r="F33" s="569"/>
      <c r="G33" s="410"/>
      <c r="H33" s="587"/>
      <c r="I33" s="565"/>
      <c r="J33" s="565"/>
      <c r="K33" s="565"/>
      <c r="L33" s="565"/>
      <c r="M33" s="56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1"/>
      <c r="B34" s="563"/>
      <c r="C34" s="563"/>
      <c r="D34" s="575"/>
      <c r="E34" s="577"/>
      <c r="F34" s="569"/>
      <c r="G34" s="410"/>
      <c r="H34" s="587"/>
      <c r="I34" s="565"/>
      <c r="J34" s="565"/>
      <c r="K34" s="565"/>
      <c r="L34" s="565"/>
      <c r="M34" s="567"/>
      <c r="N34" s="26"/>
      <c r="O34" s="26"/>
    </row>
    <row r="35" spans="1:169">
      <c r="A35" s="561"/>
      <c r="B35" s="563"/>
      <c r="C35" s="563"/>
      <c r="D35" s="575"/>
      <c r="E35" s="577"/>
      <c r="F35" s="569"/>
      <c r="G35" s="410"/>
      <c r="H35" s="587"/>
      <c r="I35" s="565"/>
      <c r="J35" s="565"/>
      <c r="K35" s="565"/>
      <c r="L35" s="565"/>
      <c r="M35" s="567"/>
      <c r="N35" s="26"/>
      <c r="O35" s="26"/>
    </row>
    <row r="36" spans="1:169">
      <c r="A36" s="561"/>
      <c r="B36" s="563"/>
      <c r="C36" s="563"/>
      <c r="D36" s="575"/>
      <c r="E36" s="577"/>
      <c r="F36" s="569"/>
      <c r="G36" s="410"/>
      <c r="H36" s="587"/>
      <c r="I36" s="565"/>
      <c r="J36" s="565"/>
      <c r="K36" s="565"/>
      <c r="L36" s="565"/>
      <c r="M36" s="567"/>
      <c r="N36" s="26"/>
      <c r="O36" s="26"/>
    </row>
    <row r="37" spans="1:169">
      <c r="A37" s="561"/>
      <c r="B37" s="563"/>
      <c r="C37" s="563"/>
      <c r="D37" s="575"/>
      <c r="E37" s="577"/>
      <c r="F37" s="569"/>
      <c r="G37" s="410"/>
      <c r="H37" s="587"/>
      <c r="I37" s="565"/>
      <c r="J37" s="565"/>
      <c r="K37" s="565"/>
      <c r="L37" s="565"/>
      <c r="M37" s="567"/>
      <c r="N37" s="26"/>
      <c r="O37" s="26"/>
    </row>
    <row r="38" spans="1:169" ht="63" customHeight="1" thickBot="1">
      <c r="A38" s="561"/>
      <c r="B38" s="563"/>
      <c r="C38" s="563"/>
      <c r="D38" s="575"/>
      <c r="E38" s="577"/>
      <c r="F38" s="569"/>
      <c r="G38" s="410"/>
      <c r="H38" s="587"/>
      <c r="I38" s="565"/>
      <c r="J38" s="565"/>
      <c r="K38" s="565"/>
      <c r="L38" s="565"/>
      <c r="M38" s="567"/>
      <c r="N38" s="26"/>
      <c r="O38" s="26"/>
    </row>
    <row r="39" spans="1:169" s="18" customFormat="1" ht="12.75" customHeight="1">
      <c r="A39" s="560">
        <f>'7- Mapa Final'!A40</f>
        <v>4</v>
      </c>
      <c r="B39" s="562" t="str">
        <f>'7- Mapa Final'!B40</f>
        <v>Recibir dádivas o beneficios a nombre propio o de terceros para  desviar recursos, no presentar o presentar reportes con información no veraz</v>
      </c>
      <c r="C39" s="562" t="str">
        <f>'7- Mapa Final'!C40</f>
        <v xml:space="preserve">Se favorece indebidamente a un servidor judicial a través de la validación del  reporte de accidentes de trabajo ante la Administradora de Riesgos Laborales </v>
      </c>
      <c r="D39" s="574" t="str">
        <f>'7- Mapa Final'!J40</f>
        <v>Muy Baja - 1</v>
      </c>
      <c r="E39" s="576" t="str">
        <f>'7- Mapa Final'!K40</f>
        <v>Moderado - 3</v>
      </c>
      <c r="F39" s="568" t="str">
        <f>'7- Mapa Final'!M40</f>
        <v>Moderado - 3</v>
      </c>
      <c r="G39" s="409" t="s">
        <v>247</v>
      </c>
      <c r="H39" s="586" t="s">
        <v>509</v>
      </c>
      <c r="I39" s="572"/>
      <c r="J39" s="572" t="s">
        <v>366</v>
      </c>
      <c r="K39" s="564">
        <v>45383</v>
      </c>
      <c r="L39" s="564">
        <v>45473</v>
      </c>
      <c r="M39" s="566" t="s">
        <v>510</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1"/>
      <c r="B40" s="563"/>
      <c r="C40" s="563"/>
      <c r="D40" s="575"/>
      <c r="E40" s="577"/>
      <c r="F40" s="569"/>
      <c r="G40" s="410"/>
      <c r="H40" s="587"/>
      <c r="I40" s="565"/>
      <c r="J40" s="565"/>
      <c r="K40" s="565"/>
      <c r="L40" s="565"/>
      <c r="M40" s="56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1"/>
      <c r="B41" s="563"/>
      <c r="C41" s="563"/>
      <c r="D41" s="575"/>
      <c r="E41" s="577"/>
      <c r="F41" s="569"/>
      <c r="G41" s="410"/>
      <c r="H41" s="587"/>
      <c r="I41" s="565"/>
      <c r="J41" s="565"/>
      <c r="K41" s="565"/>
      <c r="L41" s="565"/>
      <c r="M41" s="56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1"/>
      <c r="B42" s="563"/>
      <c r="C42" s="563"/>
      <c r="D42" s="575"/>
      <c r="E42" s="577"/>
      <c r="F42" s="569"/>
      <c r="G42" s="410"/>
      <c r="H42" s="587"/>
      <c r="I42" s="565"/>
      <c r="J42" s="565"/>
      <c r="K42" s="565"/>
      <c r="L42" s="565"/>
      <c r="M42" s="56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1"/>
      <c r="B43" s="563"/>
      <c r="C43" s="563"/>
      <c r="D43" s="575"/>
      <c r="E43" s="577"/>
      <c r="F43" s="569"/>
      <c r="G43" s="410"/>
      <c r="H43" s="587"/>
      <c r="I43" s="565"/>
      <c r="J43" s="565"/>
      <c r="K43" s="565"/>
      <c r="L43" s="565"/>
      <c r="M43" s="56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1"/>
      <c r="B44" s="563"/>
      <c r="C44" s="563"/>
      <c r="D44" s="575"/>
      <c r="E44" s="577"/>
      <c r="F44" s="569"/>
      <c r="G44" s="410"/>
      <c r="H44" s="587"/>
      <c r="I44" s="565"/>
      <c r="J44" s="565"/>
      <c r="K44" s="565"/>
      <c r="L44" s="565"/>
      <c r="M44" s="567"/>
      <c r="N44" s="26"/>
      <c r="O44" s="26"/>
    </row>
    <row r="45" spans="1:169">
      <c r="A45" s="561"/>
      <c r="B45" s="563"/>
      <c r="C45" s="563"/>
      <c r="D45" s="575"/>
      <c r="E45" s="577"/>
      <c r="F45" s="569"/>
      <c r="G45" s="410"/>
      <c r="H45" s="587"/>
      <c r="I45" s="565"/>
      <c r="J45" s="565"/>
      <c r="K45" s="565"/>
      <c r="L45" s="565"/>
      <c r="M45" s="567"/>
      <c r="N45" s="26"/>
      <c r="O45" s="26"/>
    </row>
    <row r="46" spans="1:169">
      <c r="A46" s="561"/>
      <c r="B46" s="563"/>
      <c r="C46" s="563"/>
      <c r="D46" s="575"/>
      <c r="E46" s="577"/>
      <c r="F46" s="569"/>
      <c r="G46" s="410"/>
      <c r="H46" s="587"/>
      <c r="I46" s="565"/>
      <c r="J46" s="565"/>
      <c r="K46" s="565"/>
      <c r="L46" s="565"/>
      <c r="M46" s="567"/>
      <c r="N46" s="26"/>
      <c r="O46" s="26"/>
    </row>
    <row r="47" spans="1:169">
      <c r="A47" s="561"/>
      <c r="B47" s="563"/>
      <c r="C47" s="563"/>
      <c r="D47" s="575"/>
      <c r="E47" s="577"/>
      <c r="F47" s="569"/>
      <c r="G47" s="410"/>
      <c r="H47" s="587"/>
      <c r="I47" s="565"/>
      <c r="J47" s="565"/>
      <c r="K47" s="565"/>
      <c r="L47" s="565"/>
      <c r="M47" s="567"/>
      <c r="N47" s="26"/>
      <c r="O47" s="26"/>
    </row>
    <row r="48" spans="1:169" ht="15.75" thickBot="1">
      <c r="A48" s="561"/>
      <c r="B48" s="563"/>
      <c r="C48" s="563"/>
      <c r="D48" s="575"/>
      <c r="E48" s="577"/>
      <c r="F48" s="569"/>
      <c r="G48" s="410"/>
      <c r="H48" s="587"/>
      <c r="I48" s="565"/>
      <c r="J48" s="565"/>
      <c r="K48" s="565"/>
      <c r="L48" s="565"/>
      <c r="M48" s="567"/>
      <c r="N48" s="26"/>
      <c r="O48" s="26"/>
    </row>
    <row r="49" spans="1:169" s="18" customFormat="1" ht="12.75" customHeight="1">
      <c r="A49" s="560">
        <f>'7- Mapa Final'!A50</f>
        <v>5</v>
      </c>
      <c r="B49" s="562"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62" t="str">
        <f>'7- Mapa Final'!C50</f>
        <v>Cuando  se direccionan los requisitos habilitantes y/o técnicos para favorecer  indebidamente  a ciertos proponentes</v>
      </c>
      <c r="D49" s="574" t="str">
        <f>'7- Mapa Final'!J50</f>
        <v>Muy Baja - 1</v>
      </c>
      <c r="E49" s="576" t="str">
        <f>'7- Mapa Final'!K50</f>
        <v>Mayor - 4</v>
      </c>
      <c r="F49" s="568" t="str">
        <f>'7- Mapa Final'!M50</f>
        <v>Alto  - 4</v>
      </c>
      <c r="G49" s="409" t="s">
        <v>247</v>
      </c>
      <c r="H49" s="586" t="s">
        <v>508</v>
      </c>
      <c r="I49" s="572"/>
      <c r="J49" s="572" t="s">
        <v>366</v>
      </c>
      <c r="K49" s="564">
        <v>45383</v>
      </c>
      <c r="L49" s="564">
        <v>45473</v>
      </c>
      <c r="M49" s="566" t="s">
        <v>514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1"/>
      <c r="B50" s="563"/>
      <c r="C50" s="563"/>
      <c r="D50" s="575"/>
      <c r="E50" s="577"/>
      <c r="F50" s="569"/>
      <c r="G50" s="410"/>
      <c r="H50" s="587"/>
      <c r="I50" s="565"/>
      <c r="J50" s="565"/>
      <c r="K50" s="565"/>
      <c r="L50" s="565"/>
      <c r="M50" s="56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1"/>
      <c r="B51" s="563"/>
      <c r="C51" s="563"/>
      <c r="D51" s="575"/>
      <c r="E51" s="577"/>
      <c r="F51" s="569"/>
      <c r="G51" s="410"/>
      <c r="H51" s="587"/>
      <c r="I51" s="565"/>
      <c r="J51" s="565"/>
      <c r="K51" s="565"/>
      <c r="L51" s="565"/>
      <c r="M51" s="56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1"/>
      <c r="B52" s="563"/>
      <c r="C52" s="563"/>
      <c r="D52" s="575"/>
      <c r="E52" s="577"/>
      <c r="F52" s="569"/>
      <c r="G52" s="410"/>
      <c r="H52" s="587"/>
      <c r="I52" s="565"/>
      <c r="J52" s="565"/>
      <c r="K52" s="565"/>
      <c r="L52" s="565"/>
      <c r="M52" s="56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1"/>
      <c r="B53" s="563"/>
      <c r="C53" s="563"/>
      <c r="D53" s="575"/>
      <c r="E53" s="577"/>
      <c r="F53" s="569"/>
      <c r="G53" s="410"/>
      <c r="H53" s="587"/>
      <c r="I53" s="565"/>
      <c r="J53" s="565"/>
      <c r="K53" s="565"/>
      <c r="L53" s="565"/>
      <c r="M53" s="56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1"/>
      <c r="B54" s="563"/>
      <c r="C54" s="563"/>
      <c r="D54" s="575"/>
      <c r="E54" s="577"/>
      <c r="F54" s="569"/>
      <c r="G54" s="410"/>
      <c r="H54" s="587"/>
      <c r="I54" s="565"/>
      <c r="J54" s="565"/>
      <c r="K54" s="565"/>
      <c r="L54" s="565"/>
      <c r="M54" s="567"/>
      <c r="N54" s="26"/>
      <c r="O54" s="26"/>
    </row>
    <row r="55" spans="1:169">
      <c r="A55" s="561"/>
      <c r="B55" s="563"/>
      <c r="C55" s="563"/>
      <c r="D55" s="575"/>
      <c r="E55" s="577"/>
      <c r="F55" s="569"/>
      <c r="G55" s="410"/>
      <c r="H55" s="587"/>
      <c r="I55" s="565"/>
      <c r="J55" s="565"/>
      <c r="K55" s="565"/>
      <c r="L55" s="565"/>
      <c r="M55" s="567"/>
      <c r="N55" s="26"/>
      <c r="O55" s="26"/>
    </row>
    <row r="56" spans="1:169">
      <c r="A56" s="561"/>
      <c r="B56" s="563"/>
      <c r="C56" s="563"/>
      <c r="D56" s="575"/>
      <c r="E56" s="577"/>
      <c r="F56" s="569"/>
      <c r="G56" s="410"/>
      <c r="H56" s="587"/>
      <c r="I56" s="565"/>
      <c r="J56" s="565"/>
      <c r="K56" s="565"/>
      <c r="L56" s="565"/>
      <c r="M56" s="567"/>
      <c r="N56" s="26"/>
      <c r="O56" s="26"/>
    </row>
    <row r="57" spans="1:169">
      <c r="A57" s="561"/>
      <c r="B57" s="563"/>
      <c r="C57" s="563"/>
      <c r="D57" s="575"/>
      <c r="E57" s="577"/>
      <c r="F57" s="569"/>
      <c r="G57" s="410"/>
      <c r="H57" s="587"/>
      <c r="I57" s="565"/>
      <c r="J57" s="565"/>
      <c r="K57" s="565"/>
      <c r="L57" s="565"/>
      <c r="M57" s="567"/>
      <c r="N57" s="26"/>
      <c r="O57" s="26"/>
    </row>
    <row r="58" spans="1:169" ht="15.75" thickBot="1">
      <c r="A58" s="561"/>
      <c r="B58" s="563"/>
      <c r="C58" s="563"/>
      <c r="D58" s="575"/>
      <c r="E58" s="577"/>
      <c r="F58" s="569"/>
      <c r="G58" s="410"/>
      <c r="H58" s="587"/>
      <c r="I58" s="565"/>
      <c r="J58" s="565"/>
      <c r="K58" s="565"/>
      <c r="L58" s="565"/>
      <c r="M58" s="567"/>
      <c r="N58" s="26"/>
      <c r="O58" s="26"/>
    </row>
    <row r="59" spans="1:169" s="18" customFormat="1" ht="12.75" customHeight="1">
      <c r="A59" s="560">
        <f>'7- Mapa Final'!A60</f>
        <v>6</v>
      </c>
      <c r="B59" s="562">
        <f>'7- Mapa Final'!B60</f>
        <v>0</v>
      </c>
      <c r="C59" s="562">
        <f>'7- Mapa Final'!C60</f>
        <v>0</v>
      </c>
      <c r="D59" s="574" t="e">
        <f>'7- Mapa Final'!J60</f>
        <v>#DIV/0!</v>
      </c>
      <c r="E59" s="576" t="e">
        <f>'7- Mapa Final'!K60</f>
        <v>#VALUE!</v>
      </c>
      <c r="F59" s="568" t="e">
        <f>'7- Mapa Final'!M60</f>
        <v>#DIV/0!</v>
      </c>
      <c r="G59" s="409"/>
      <c r="H59" s="572"/>
      <c r="I59" s="572"/>
      <c r="J59" s="572"/>
      <c r="K59" s="572"/>
      <c r="L59" s="572"/>
      <c r="M59" s="590"/>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61"/>
      <c r="B60" s="563"/>
      <c r="C60" s="563"/>
      <c r="D60" s="575"/>
      <c r="E60" s="577"/>
      <c r="F60" s="569"/>
      <c r="G60" s="410"/>
      <c r="H60" s="565"/>
      <c r="I60" s="565"/>
      <c r="J60" s="565"/>
      <c r="K60" s="565"/>
      <c r="L60" s="565"/>
      <c r="M60" s="58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61"/>
      <c r="B61" s="563"/>
      <c r="C61" s="563"/>
      <c r="D61" s="575"/>
      <c r="E61" s="577"/>
      <c r="F61" s="569"/>
      <c r="G61" s="410"/>
      <c r="H61" s="565"/>
      <c r="I61" s="565"/>
      <c r="J61" s="565"/>
      <c r="K61" s="565"/>
      <c r="L61" s="565"/>
      <c r="M61" s="58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61"/>
      <c r="B62" s="563"/>
      <c r="C62" s="563"/>
      <c r="D62" s="575"/>
      <c r="E62" s="577"/>
      <c r="F62" s="569"/>
      <c r="G62" s="410"/>
      <c r="H62" s="565"/>
      <c r="I62" s="565"/>
      <c r="J62" s="565"/>
      <c r="K62" s="565"/>
      <c r="L62" s="565"/>
      <c r="M62" s="58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61"/>
      <c r="B63" s="563"/>
      <c r="C63" s="563"/>
      <c r="D63" s="575"/>
      <c r="E63" s="577"/>
      <c r="F63" s="569"/>
      <c r="G63" s="410"/>
      <c r="H63" s="565"/>
      <c r="I63" s="565"/>
      <c r="J63" s="565"/>
      <c r="K63" s="565"/>
      <c r="L63" s="565"/>
      <c r="M63" s="58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61"/>
      <c r="B64" s="563"/>
      <c r="C64" s="563"/>
      <c r="D64" s="575"/>
      <c r="E64" s="577"/>
      <c r="F64" s="569"/>
      <c r="G64" s="410"/>
      <c r="H64" s="565"/>
      <c r="I64" s="565"/>
      <c r="J64" s="565"/>
      <c r="K64" s="565"/>
      <c r="L64" s="565"/>
      <c r="M64" s="583"/>
      <c r="N64" s="26"/>
      <c r="O64" s="26"/>
    </row>
    <row r="65" spans="1:15">
      <c r="A65" s="561"/>
      <c r="B65" s="563"/>
      <c r="C65" s="563"/>
      <c r="D65" s="575"/>
      <c r="E65" s="577"/>
      <c r="F65" s="569"/>
      <c r="G65" s="410"/>
      <c r="H65" s="565"/>
      <c r="I65" s="565"/>
      <c r="J65" s="565"/>
      <c r="K65" s="565"/>
      <c r="L65" s="565"/>
      <c r="M65" s="583"/>
      <c r="N65" s="26"/>
      <c r="O65" s="26"/>
    </row>
    <row r="66" spans="1:15">
      <c r="A66" s="561"/>
      <c r="B66" s="563"/>
      <c r="C66" s="563"/>
      <c r="D66" s="575"/>
      <c r="E66" s="577"/>
      <c r="F66" s="569"/>
      <c r="G66" s="410"/>
      <c r="H66" s="565"/>
      <c r="I66" s="565"/>
      <c r="J66" s="565"/>
      <c r="K66" s="565"/>
      <c r="L66" s="565"/>
      <c r="M66" s="583"/>
      <c r="N66" s="26"/>
      <c r="O66" s="26"/>
    </row>
    <row r="67" spans="1:15">
      <c r="A67" s="561"/>
      <c r="B67" s="563"/>
      <c r="C67" s="563"/>
      <c r="D67" s="575"/>
      <c r="E67" s="577"/>
      <c r="F67" s="569"/>
      <c r="G67" s="410"/>
      <c r="H67" s="565"/>
      <c r="I67" s="565"/>
      <c r="J67" s="565"/>
      <c r="K67" s="565"/>
      <c r="L67" s="565"/>
      <c r="M67" s="583"/>
      <c r="N67" s="26"/>
      <c r="O67" s="26"/>
    </row>
    <row r="68" spans="1:15">
      <c r="A68" s="561"/>
      <c r="B68" s="563"/>
      <c r="C68" s="563"/>
      <c r="D68" s="575"/>
      <c r="E68" s="577"/>
      <c r="F68" s="569"/>
      <c r="G68" s="410"/>
      <c r="H68" s="565"/>
      <c r="I68" s="565"/>
      <c r="J68" s="565"/>
      <c r="K68" s="565"/>
      <c r="L68" s="565"/>
      <c r="M68" s="583"/>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395" priority="392" operator="containsText" text="3- Moderado">
      <formula>NOT(ISERROR(SEARCH("3- Moderado",A6)))</formula>
    </cfRule>
    <cfRule type="containsText" dxfId="394" priority="393" operator="containsText" text="6- Moderado">
      <formula>NOT(ISERROR(SEARCH("6- Moderado",A6)))</formula>
    </cfRule>
    <cfRule type="containsText" dxfId="393" priority="394" operator="containsText" text="4- Moderado">
      <formula>NOT(ISERROR(SEARCH("4- Moderado",A6)))</formula>
    </cfRule>
    <cfRule type="containsText" dxfId="392" priority="395" operator="containsText" text="3- Bajo">
      <formula>NOT(ISERROR(SEARCH("3- Bajo",A6)))</formula>
    </cfRule>
    <cfRule type="containsText" dxfId="391" priority="396" operator="containsText" text="4- Bajo">
      <formula>NOT(ISERROR(SEARCH("4- Bajo",A6)))</formula>
    </cfRule>
    <cfRule type="containsText" dxfId="390" priority="397" operator="containsText" text="1- Bajo">
      <formula>NOT(ISERROR(SEARCH("1- Bajo",A6)))</formula>
    </cfRule>
  </conditionalFormatting>
  <conditionalFormatting sqref="A9:E9">
    <cfRule type="containsText" dxfId="389" priority="386" operator="containsText" text="3- Moderado">
      <formula>NOT(ISERROR(SEARCH("3- Moderado",A9)))</formula>
    </cfRule>
    <cfRule type="containsText" dxfId="388" priority="387" operator="containsText" text="6- Moderado">
      <formula>NOT(ISERROR(SEARCH("6- Moderado",A9)))</formula>
    </cfRule>
    <cfRule type="containsText" dxfId="387" priority="388" operator="containsText" text="4- Moderado">
      <formula>NOT(ISERROR(SEARCH("4- Moderado",A9)))</formula>
    </cfRule>
    <cfRule type="containsText" dxfId="386" priority="389" operator="containsText" text="3- Bajo">
      <formula>NOT(ISERROR(SEARCH("3- Bajo",A9)))</formula>
    </cfRule>
    <cfRule type="containsText" dxfId="385" priority="390" operator="containsText" text="4- Bajo">
      <formula>NOT(ISERROR(SEARCH("4- Bajo",A9)))</formula>
    </cfRule>
    <cfRule type="containsText" dxfId="384" priority="391" operator="containsText" text="1- Bajo">
      <formula>NOT(ISERROR(SEARCH("1- Bajo",A9)))</formula>
    </cfRule>
  </conditionalFormatting>
  <conditionalFormatting sqref="C7:F7">
    <cfRule type="containsText" dxfId="383" priority="358" operator="containsText" text="3- Moderado">
      <formula>NOT(ISERROR(SEARCH("3- Moderado",C7)))</formula>
    </cfRule>
    <cfRule type="containsText" dxfId="382" priority="359" operator="containsText" text="6- Moderado">
      <formula>NOT(ISERROR(SEARCH("6- Moderado",C7)))</formula>
    </cfRule>
    <cfRule type="containsText" dxfId="381" priority="360" operator="containsText" text="4- Moderado">
      <formula>NOT(ISERROR(SEARCH("4- Moderado",C7)))</formula>
    </cfRule>
    <cfRule type="containsText" dxfId="380" priority="361" operator="containsText" text="3- Bajo">
      <formula>NOT(ISERROR(SEARCH("3- Bajo",C7)))</formula>
    </cfRule>
    <cfRule type="containsText" dxfId="379" priority="362" operator="containsText" text="4- Bajo">
      <formula>NOT(ISERROR(SEARCH("4- Bajo",C7)))</formula>
    </cfRule>
    <cfRule type="containsText" dxfId="378" priority="363" operator="containsText" text="1- Bajo">
      <formula>NOT(ISERROR(SEARCH("1- Bajo",C7)))</formula>
    </cfRule>
  </conditionalFormatting>
  <conditionalFormatting sqref="D9:D18">
    <cfRule type="containsText" dxfId="377" priority="194" operator="containsText" text="Muy Alta">
      <formula>NOT(ISERROR(SEARCH("Muy Alta",D9)))</formula>
    </cfRule>
    <cfRule type="containsText" dxfId="376" priority="195" operator="containsText" text="Alta">
      <formula>NOT(ISERROR(SEARCH("Alta",D9)))</formula>
    </cfRule>
    <cfRule type="containsText" dxfId="375" priority="196" operator="containsText" text="Baja">
      <formula>NOT(ISERROR(SEARCH("Baja",D9)))</formula>
    </cfRule>
    <cfRule type="containsText" dxfId="374" priority="197" operator="containsText" text="Muy Baja">
      <formula>NOT(ISERROR(SEARCH("Muy Baja",D9)))</formula>
    </cfRule>
    <cfRule type="containsText" dxfId="373" priority="199" operator="containsText" text="Media">
      <formula>NOT(ISERROR(SEARCH("Media",D9)))</formula>
    </cfRule>
  </conditionalFormatting>
  <conditionalFormatting sqref="E9:E18">
    <cfRule type="containsText" dxfId="372" priority="190" operator="containsText" text="Catastrófico">
      <formula>NOT(ISERROR(SEARCH("Catastrófico",E9)))</formula>
    </cfRule>
    <cfRule type="containsText" dxfId="371" priority="191" operator="containsText" text="Mayor">
      <formula>NOT(ISERROR(SEARCH("Mayor",E9)))</formula>
    </cfRule>
    <cfRule type="containsText" dxfId="370" priority="192" operator="containsText" text="Menor">
      <formula>NOT(ISERROR(SEARCH("Menor",E9)))</formula>
    </cfRule>
    <cfRule type="containsText" dxfId="369" priority="193" operator="containsText" text="Leve">
      <formula>NOT(ISERROR(SEARCH("Leve",E9)))</formula>
    </cfRule>
  </conditionalFormatting>
  <conditionalFormatting sqref="E9:F18">
    <cfRule type="containsText" dxfId="368"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67" priority="213" operator="containsText" text="Bajo">
      <formula>NOT(ISERROR(SEARCH("Bajo",F9)))</formula>
    </cfRule>
    <cfRule type="containsText" dxfId="366" priority="214" operator="containsText" text="Moderado">
      <formula>NOT(ISERROR(SEARCH("Moderado",F9)))</formula>
    </cfRule>
    <cfRule type="containsText" dxfId="365" priority="215" operator="containsText" text="Alto">
      <formula>NOT(ISERROR(SEARCH("Alto",F9)))</formula>
    </cfRule>
    <cfRule type="containsText" dxfId="364" priority="216" operator="containsText" text="Extremo">
      <formula>NOT(ISERROR(SEARCH("Extremo",F9)))</formula>
    </cfRule>
  </conditionalFormatting>
  <conditionalFormatting sqref="A19:E19">
    <cfRule type="containsText" dxfId="363" priority="183" operator="containsText" text="3- Moderado">
      <formula>NOT(ISERROR(SEARCH("3- Moderado",A19)))</formula>
    </cfRule>
    <cfRule type="containsText" dxfId="362" priority="184" operator="containsText" text="6- Moderado">
      <formula>NOT(ISERROR(SEARCH("6- Moderado",A19)))</formula>
    </cfRule>
    <cfRule type="containsText" dxfId="361" priority="185" operator="containsText" text="4- Moderado">
      <formula>NOT(ISERROR(SEARCH("4- Moderado",A19)))</formula>
    </cfRule>
    <cfRule type="containsText" dxfId="360" priority="186" operator="containsText" text="3- Bajo">
      <formula>NOT(ISERROR(SEARCH("3- Bajo",A19)))</formula>
    </cfRule>
    <cfRule type="containsText" dxfId="359" priority="187" operator="containsText" text="4- Bajo">
      <formula>NOT(ISERROR(SEARCH("4- Bajo",A19)))</formula>
    </cfRule>
    <cfRule type="containsText" dxfId="358" priority="188" operator="containsText" text="1- Bajo">
      <formula>NOT(ISERROR(SEARCH("1- Bajo",A19)))</formula>
    </cfRule>
  </conditionalFormatting>
  <conditionalFormatting sqref="D19:D28">
    <cfRule type="containsText" dxfId="357" priority="173" operator="containsText" text="Muy Alta">
      <formula>NOT(ISERROR(SEARCH("Muy Alta",D19)))</formula>
    </cfRule>
    <cfRule type="containsText" dxfId="356" priority="174" operator="containsText" text="Alta">
      <formula>NOT(ISERROR(SEARCH("Alta",D19)))</formula>
    </cfRule>
    <cfRule type="containsText" dxfId="355" priority="175" operator="containsText" text="Baja">
      <formula>NOT(ISERROR(SEARCH("Baja",D19)))</formula>
    </cfRule>
    <cfRule type="containsText" dxfId="354" priority="176" operator="containsText" text="Muy Baja">
      <formula>NOT(ISERROR(SEARCH("Muy Baja",D19)))</formula>
    </cfRule>
    <cfRule type="containsText" dxfId="353" priority="178" operator="containsText" text="Media">
      <formula>NOT(ISERROR(SEARCH("Media",D19)))</formula>
    </cfRule>
  </conditionalFormatting>
  <conditionalFormatting sqref="E19:E28">
    <cfRule type="containsText" dxfId="352" priority="169" operator="containsText" text="Catastrófico">
      <formula>NOT(ISERROR(SEARCH("Catastrófico",E19)))</formula>
    </cfRule>
    <cfRule type="containsText" dxfId="351" priority="170" operator="containsText" text="Mayor">
      <formula>NOT(ISERROR(SEARCH("Mayor",E19)))</formula>
    </cfRule>
    <cfRule type="containsText" dxfId="350" priority="171" operator="containsText" text="Menor">
      <formula>NOT(ISERROR(SEARCH("Menor",E19)))</formula>
    </cfRule>
    <cfRule type="containsText" dxfId="349" priority="172" operator="containsText" text="Leve">
      <formula>NOT(ISERROR(SEARCH("Leve",E19)))</formula>
    </cfRule>
  </conditionalFormatting>
  <conditionalFormatting sqref="E19:F28">
    <cfRule type="containsText" dxfId="348"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47" priority="179" operator="containsText" text="Bajo">
      <formula>NOT(ISERROR(SEARCH("Bajo",F19)))</formula>
    </cfRule>
    <cfRule type="containsText" dxfId="346" priority="180" operator="containsText" text="Moderado">
      <formula>NOT(ISERROR(SEARCH("Moderado",F19)))</formula>
    </cfRule>
    <cfRule type="containsText" dxfId="345" priority="181" operator="containsText" text="Alto">
      <formula>NOT(ISERROR(SEARCH("Alto",F19)))</formula>
    </cfRule>
    <cfRule type="containsText" dxfId="344" priority="182" operator="containsText" text="Extremo">
      <formula>NOT(ISERROR(SEARCH("Extremo",F19)))</formula>
    </cfRule>
  </conditionalFormatting>
  <conditionalFormatting sqref="A29:E29">
    <cfRule type="containsText" dxfId="343" priority="162" operator="containsText" text="3- Moderado">
      <formula>NOT(ISERROR(SEARCH("3- Moderado",A29)))</formula>
    </cfRule>
    <cfRule type="containsText" dxfId="342" priority="163" operator="containsText" text="6- Moderado">
      <formula>NOT(ISERROR(SEARCH("6- Moderado",A29)))</formula>
    </cfRule>
    <cfRule type="containsText" dxfId="341" priority="164" operator="containsText" text="4- Moderado">
      <formula>NOT(ISERROR(SEARCH("4- Moderado",A29)))</formula>
    </cfRule>
    <cfRule type="containsText" dxfId="340" priority="165" operator="containsText" text="3- Bajo">
      <formula>NOT(ISERROR(SEARCH("3- Bajo",A29)))</formula>
    </cfRule>
    <cfRule type="containsText" dxfId="339" priority="166" operator="containsText" text="4- Bajo">
      <formula>NOT(ISERROR(SEARCH("4- Bajo",A29)))</formula>
    </cfRule>
    <cfRule type="containsText" dxfId="338" priority="167" operator="containsText" text="1- Bajo">
      <formula>NOT(ISERROR(SEARCH("1- Bajo",A29)))</formula>
    </cfRule>
  </conditionalFormatting>
  <conditionalFormatting sqref="D29:D38">
    <cfRule type="containsText" dxfId="337" priority="152" operator="containsText" text="Muy Alta">
      <formula>NOT(ISERROR(SEARCH("Muy Alta",D29)))</formula>
    </cfRule>
    <cfRule type="containsText" dxfId="336" priority="153" operator="containsText" text="Alta">
      <formula>NOT(ISERROR(SEARCH("Alta",D29)))</formula>
    </cfRule>
    <cfRule type="containsText" dxfId="335" priority="154" operator="containsText" text="Baja">
      <formula>NOT(ISERROR(SEARCH("Baja",D29)))</formula>
    </cfRule>
    <cfRule type="containsText" dxfId="334" priority="155" operator="containsText" text="Muy Baja">
      <formula>NOT(ISERROR(SEARCH("Muy Baja",D29)))</formula>
    </cfRule>
    <cfRule type="containsText" dxfId="333" priority="157" operator="containsText" text="Media">
      <formula>NOT(ISERROR(SEARCH("Media",D29)))</formula>
    </cfRule>
  </conditionalFormatting>
  <conditionalFormatting sqref="E29:E38">
    <cfRule type="containsText" dxfId="332" priority="148" operator="containsText" text="Catastrófico">
      <formula>NOT(ISERROR(SEARCH("Catastrófico",E29)))</formula>
    </cfRule>
    <cfRule type="containsText" dxfId="331" priority="149" operator="containsText" text="Mayor">
      <formula>NOT(ISERROR(SEARCH("Mayor",E29)))</formula>
    </cfRule>
    <cfRule type="containsText" dxfId="330" priority="150" operator="containsText" text="Menor">
      <formula>NOT(ISERROR(SEARCH("Menor",E29)))</formula>
    </cfRule>
    <cfRule type="containsText" dxfId="329" priority="151" operator="containsText" text="Leve">
      <formula>NOT(ISERROR(SEARCH("Leve",E29)))</formula>
    </cfRule>
  </conditionalFormatting>
  <conditionalFormatting sqref="E29:F38">
    <cfRule type="containsText" dxfId="328"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27" priority="158" operator="containsText" text="Bajo">
      <formula>NOT(ISERROR(SEARCH("Bajo",F29)))</formula>
    </cfRule>
    <cfRule type="containsText" dxfId="326" priority="159" operator="containsText" text="Moderado">
      <formula>NOT(ISERROR(SEARCH("Moderado",F29)))</formula>
    </cfRule>
    <cfRule type="containsText" dxfId="325" priority="160" operator="containsText" text="Alto">
      <formula>NOT(ISERROR(SEARCH("Alto",F29)))</formula>
    </cfRule>
    <cfRule type="containsText" dxfId="324" priority="161" operator="containsText" text="Extremo">
      <formula>NOT(ISERROR(SEARCH("Extremo",F29)))</formula>
    </cfRule>
  </conditionalFormatting>
  <conditionalFormatting sqref="A39:E39">
    <cfRule type="containsText" dxfId="323" priority="141" operator="containsText" text="3- Moderado">
      <formula>NOT(ISERROR(SEARCH("3- Moderado",A39)))</formula>
    </cfRule>
    <cfRule type="containsText" dxfId="322" priority="142" operator="containsText" text="6- Moderado">
      <formula>NOT(ISERROR(SEARCH("6- Moderado",A39)))</formula>
    </cfRule>
    <cfRule type="containsText" dxfId="321" priority="143" operator="containsText" text="4- Moderado">
      <formula>NOT(ISERROR(SEARCH("4- Moderado",A39)))</formula>
    </cfRule>
    <cfRule type="containsText" dxfId="320" priority="144" operator="containsText" text="3- Bajo">
      <formula>NOT(ISERROR(SEARCH("3- Bajo",A39)))</formula>
    </cfRule>
    <cfRule type="containsText" dxfId="319" priority="145" operator="containsText" text="4- Bajo">
      <formula>NOT(ISERROR(SEARCH("4- Bajo",A39)))</formula>
    </cfRule>
    <cfRule type="containsText" dxfId="318" priority="146" operator="containsText" text="1- Bajo">
      <formula>NOT(ISERROR(SEARCH("1- Bajo",A39)))</formula>
    </cfRule>
  </conditionalFormatting>
  <conditionalFormatting sqref="D39:D48">
    <cfRule type="containsText" dxfId="317" priority="131" operator="containsText" text="Muy Alta">
      <formula>NOT(ISERROR(SEARCH("Muy Alta",D39)))</formula>
    </cfRule>
    <cfRule type="containsText" dxfId="316" priority="132" operator="containsText" text="Alta">
      <formula>NOT(ISERROR(SEARCH("Alta",D39)))</formula>
    </cfRule>
    <cfRule type="containsText" dxfId="315" priority="133" operator="containsText" text="Baja">
      <formula>NOT(ISERROR(SEARCH("Baja",D39)))</formula>
    </cfRule>
    <cfRule type="containsText" dxfId="314" priority="134" operator="containsText" text="Muy Baja">
      <formula>NOT(ISERROR(SEARCH("Muy Baja",D39)))</formula>
    </cfRule>
    <cfRule type="containsText" dxfId="313" priority="136" operator="containsText" text="Media">
      <formula>NOT(ISERROR(SEARCH("Media",D39)))</formula>
    </cfRule>
  </conditionalFormatting>
  <conditionalFormatting sqref="E39:E48">
    <cfRule type="containsText" dxfId="312" priority="127" operator="containsText" text="Catastrófico">
      <formula>NOT(ISERROR(SEARCH("Catastrófico",E39)))</formula>
    </cfRule>
    <cfRule type="containsText" dxfId="311" priority="128" operator="containsText" text="Mayor">
      <formula>NOT(ISERROR(SEARCH("Mayor",E39)))</formula>
    </cfRule>
    <cfRule type="containsText" dxfId="310" priority="129" operator="containsText" text="Menor">
      <formula>NOT(ISERROR(SEARCH("Menor",E39)))</formula>
    </cfRule>
    <cfRule type="containsText" dxfId="309" priority="130" operator="containsText" text="Leve">
      <formula>NOT(ISERROR(SEARCH("Leve",E39)))</formula>
    </cfRule>
  </conditionalFormatting>
  <conditionalFormatting sqref="E39:F48">
    <cfRule type="containsText" dxfId="308"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307" priority="137" operator="containsText" text="Bajo">
      <formula>NOT(ISERROR(SEARCH("Bajo",F39)))</formula>
    </cfRule>
    <cfRule type="containsText" dxfId="306" priority="138" operator="containsText" text="Moderado">
      <formula>NOT(ISERROR(SEARCH("Moderado",F39)))</formula>
    </cfRule>
    <cfRule type="containsText" dxfId="305" priority="139" operator="containsText" text="Alto">
      <formula>NOT(ISERROR(SEARCH("Alto",F39)))</formula>
    </cfRule>
    <cfRule type="containsText" dxfId="304" priority="140" operator="containsText" text="Extremo">
      <formula>NOT(ISERROR(SEARCH("Extremo",F39)))</formula>
    </cfRule>
  </conditionalFormatting>
  <conditionalFormatting sqref="A49:E49">
    <cfRule type="containsText" dxfId="303" priority="99" operator="containsText" text="3- Moderado">
      <formula>NOT(ISERROR(SEARCH("3- Moderado",A49)))</formula>
    </cfRule>
    <cfRule type="containsText" dxfId="302" priority="100" operator="containsText" text="6- Moderado">
      <formula>NOT(ISERROR(SEARCH("6- Moderado",A49)))</formula>
    </cfRule>
    <cfRule type="containsText" dxfId="301" priority="101" operator="containsText" text="4- Moderado">
      <formula>NOT(ISERROR(SEARCH("4- Moderado",A49)))</formula>
    </cfRule>
    <cfRule type="containsText" dxfId="300" priority="102" operator="containsText" text="3- Bajo">
      <formula>NOT(ISERROR(SEARCH("3- Bajo",A49)))</formula>
    </cfRule>
    <cfRule type="containsText" dxfId="299" priority="103" operator="containsText" text="4- Bajo">
      <formula>NOT(ISERROR(SEARCH("4- Bajo",A49)))</formula>
    </cfRule>
    <cfRule type="containsText" dxfId="298" priority="104" operator="containsText" text="1- Bajo">
      <formula>NOT(ISERROR(SEARCH("1- Bajo",A49)))</formula>
    </cfRule>
  </conditionalFormatting>
  <conditionalFormatting sqref="D49:D58">
    <cfRule type="containsText" dxfId="297" priority="89" operator="containsText" text="Muy Alta">
      <formula>NOT(ISERROR(SEARCH("Muy Alta",D49)))</formula>
    </cfRule>
    <cfRule type="containsText" dxfId="296" priority="90" operator="containsText" text="Alta">
      <formula>NOT(ISERROR(SEARCH("Alta",D49)))</formula>
    </cfRule>
    <cfRule type="containsText" dxfId="295" priority="91" operator="containsText" text="Baja">
      <formula>NOT(ISERROR(SEARCH("Baja",D49)))</formula>
    </cfRule>
    <cfRule type="containsText" dxfId="294" priority="92" operator="containsText" text="Muy Baja">
      <formula>NOT(ISERROR(SEARCH("Muy Baja",D49)))</formula>
    </cfRule>
    <cfRule type="containsText" dxfId="293" priority="94" operator="containsText" text="Media">
      <formula>NOT(ISERROR(SEARCH("Media",D49)))</formula>
    </cfRule>
  </conditionalFormatting>
  <conditionalFormatting sqref="E49:E58">
    <cfRule type="containsText" dxfId="292" priority="85" operator="containsText" text="Catastrófico">
      <formula>NOT(ISERROR(SEARCH("Catastrófico",E49)))</formula>
    </cfRule>
    <cfRule type="containsText" dxfId="291" priority="86" operator="containsText" text="Mayor">
      <formula>NOT(ISERROR(SEARCH("Mayor",E49)))</formula>
    </cfRule>
    <cfRule type="containsText" dxfId="290" priority="87" operator="containsText" text="Menor">
      <formula>NOT(ISERROR(SEARCH("Menor",E49)))</formula>
    </cfRule>
    <cfRule type="containsText" dxfId="289" priority="88" operator="containsText" text="Leve">
      <formula>NOT(ISERROR(SEARCH("Leve",E49)))</formula>
    </cfRule>
  </conditionalFormatting>
  <conditionalFormatting sqref="E49:F58">
    <cfRule type="containsText" dxfId="288"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87" priority="95" operator="containsText" text="Bajo">
      <formula>NOT(ISERROR(SEARCH("Bajo",F49)))</formula>
    </cfRule>
    <cfRule type="containsText" dxfId="286" priority="96" operator="containsText" text="Moderado">
      <formula>NOT(ISERROR(SEARCH("Moderado",F49)))</formula>
    </cfRule>
    <cfRule type="containsText" dxfId="285" priority="97" operator="containsText" text="Alto">
      <formula>NOT(ISERROR(SEARCH("Alto",F49)))</formula>
    </cfRule>
    <cfRule type="containsText" dxfId="284" priority="98" operator="containsText" text="Extremo">
      <formula>NOT(ISERROR(SEARCH("Extremo",F49)))</formula>
    </cfRule>
  </conditionalFormatting>
  <conditionalFormatting sqref="A59:E59">
    <cfRule type="containsText" dxfId="283" priority="78" operator="containsText" text="3- Moderado">
      <formula>NOT(ISERROR(SEARCH("3- Moderado",A59)))</formula>
    </cfRule>
    <cfRule type="containsText" dxfId="282" priority="79" operator="containsText" text="6- Moderado">
      <formula>NOT(ISERROR(SEARCH("6- Moderado",A59)))</formula>
    </cfRule>
    <cfRule type="containsText" dxfId="281" priority="80" operator="containsText" text="4- Moderado">
      <formula>NOT(ISERROR(SEARCH("4- Moderado",A59)))</formula>
    </cfRule>
    <cfRule type="containsText" dxfId="280" priority="81" operator="containsText" text="3- Bajo">
      <formula>NOT(ISERROR(SEARCH("3- Bajo",A59)))</formula>
    </cfRule>
    <cfRule type="containsText" dxfId="279" priority="82" operator="containsText" text="4- Bajo">
      <formula>NOT(ISERROR(SEARCH("4- Bajo",A59)))</formula>
    </cfRule>
    <cfRule type="containsText" dxfId="278" priority="83" operator="containsText" text="1- Bajo">
      <formula>NOT(ISERROR(SEARCH("1- Bajo",A59)))</formula>
    </cfRule>
  </conditionalFormatting>
  <conditionalFormatting sqref="D59:D68">
    <cfRule type="containsText" dxfId="277" priority="68" operator="containsText" text="Muy Alta">
      <formula>NOT(ISERROR(SEARCH("Muy Alta",D59)))</formula>
    </cfRule>
    <cfRule type="containsText" dxfId="276" priority="69" operator="containsText" text="Alta">
      <formula>NOT(ISERROR(SEARCH("Alta",D59)))</formula>
    </cfRule>
    <cfRule type="containsText" dxfId="275" priority="70" operator="containsText" text="Baja">
      <formula>NOT(ISERROR(SEARCH("Baja",D59)))</formula>
    </cfRule>
    <cfRule type="containsText" dxfId="274" priority="71" operator="containsText" text="Muy Baja">
      <formula>NOT(ISERROR(SEARCH("Muy Baja",D59)))</formula>
    </cfRule>
    <cfRule type="containsText" dxfId="273" priority="73" operator="containsText" text="Media">
      <formula>NOT(ISERROR(SEARCH("Media",D59)))</formula>
    </cfRule>
  </conditionalFormatting>
  <conditionalFormatting sqref="E59:E68">
    <cfRule type="containsText" dxfId="272" priority="64" operator="containsText" text="Catastrófico">
      <formula>NOT(ISERROR(SEARCH("Catastrófico",E59)))</formula>
    </cfRule>
    <cfRule type="containsText" dxfId="271" priority="65" operator="containsText" text="Mayor">
      <formula>NOT(ISERROR(SEARCH("Mayor",E59)))</formula>
    </cfRule>
    <cfRule type="containsText" dxfId="270" priority="66" operator="containsText" text="Menor">
      <formula>NOT(ISERROR(SEARCH("Menor",E59)))</formula>
    </cfRule>
    <cfRule type="containsText" dxfId="269" priority="67" operator="containsText" text="Leve">
      <formula>NOT(ISERROR(SEARCH("Leve",E59)))</formula>
    </cfRule>
  </conditionalFormatting>
  <conditionalFormatting sqref="E59:F68">
    <cfRule type="containsText" dxfId="268"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67" priority="74" operator="containsText" text="Bajo">
      <formula>NOT(ISERROR(SEARCH("Bajo",F59)))</formula>
    </cfRule>
    <cfRule type="containsText" dxfId="266" priority="75" operator="containsText" text="Moderado">
      <formula>NOT(ISERROR(SEARCH("Moderado",F59)))</formula>
    </cfRule>
    <cfRule type="containsText" dxfId="265" priority="76" operator="containsText" text="Alto">
      <formula>NOT(ISERROR(SEARCH("Alto",F59)))</formula>
    </cfRule>
    <cfRule type="containsText" dxfId="264"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FA337-F26B-4D83-8E7A-3D345662E805}">
  <sheetPr>
    <tabColor theme="5" tint="0.39997558519241921"/>
  </sheetPr>
  <dimension ref="A1"/>
  <sheetViews>
    <sheetView workbookViewId="0"/>
  </sheetViews>
  <sheetFormatPr baseColWidth="10"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N69" sqref="A69:XFD9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1"/>
      <c r="B1" s="261"/>
      <c r="C1" s="555"/>
      <c r="D1" s="555"/>
      <c r="E1" s="555"/>
      <c r="F1" s="555"/>
      <c r="G1" s="555"/>
      <c r="H1" s="555"/>
      <c r="I1" s="555"/>
      <c r="J1" s="555"/>
      <c r="K1" s="555"/>
      <c r="L1" s="556"/>
      <c r="M1" s="5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61"/>
      <c r="B2" s="261"/>
      <c r="C2" s="591"/>
      <c r="D2" s="591"/>
      <c r="E2" s="591"/>
      <c r="F2" s="591"/>
      <c r="G2" s="591"/>
      <c r="H2" s="591"/>
      <c r="I2" s="591"/>
      <c r="J2" s="591"/>
      <c r="K2" s="591"/>
      <c r="L2" s="584"/>
      <c r="M2" s="585"/>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149</v>
      </c>
      <c r="B3" s="442"/>
      <c r="C3" s="497" t="s">
        <v>5</v>
      </c>
      <c r="D3" s="497"/>
      <c r="E3" s="497"/>
      <c r="F3" s="497"/>
      <c r="G3" s="497"/>
      <c r="H3" s="497"/>
      <c r="I3" s="497"/>
      <c r="J3" s="497"/>
      <c r="K3" s="497"/>
      <c r="L3" s="497"/>
      <c r="M3" s="49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2" t="s">
        <v>150</v>
      </c>
      <c r="B4" s="442"/>
      <c r="C4" s="496" t="s">
        <v>352</v>
      </c>
      <c r="D4" s="496"/>
      <c r="E4" s="496"/>
      <c r="F4" s="496"/>
      <c r="G4" s="496"/>
      <c r="H4" s="496"/>
      <c r="I4" s="496"/>
      <c r="J4" s="496"/>
      <c r="K4" s="496"/>
      <c r="L4" s="496"/>
      <c r="M4" s="49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2" t="s">
        <v>152</v>
      </c>
      <c r="B5" s="442"/>
      <c r="C5" s="400" t="s">
        <v>153</v>
      </c>
      <c r="D5" s="548"/>
      <c r="E5" s="548"/>
      <c r="F5" s="548"/>
      <c r="G5" s="548"/>
      <c r="H5" s="548"/>
      <c r="I5" s="548"/>
      <c r="J5" s="548"/>
      <c r="K5" s="548"/>
      <c r="L5" s="548"/>
      <c r="M5" s="54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43" t="s">
        <v>353</v>
      </c>
      <c r="B6" s="544"/>
      <c r="C6" s="545"/>
      <c r="D6" s="546" t="s">
        <v>354</v>
      </c>
      <c r="E6" s="546"/>
      <c r="F6" s="546"/>
      <c r="G6" s="547" t="s">
        <v>355</v>
      </c>
      <c r="H6" s="550" t="s">
        <v>356</v>
      </c>
      <c r="I6" s="552" t="s">
        <v>357</v>
      </c>
      <c r="J6" s="553"/>
      <c r="K6" s="552" t="s">
        <v>358</v>
      </c>
      <c r="L6" s="553"/>
      <c r="M6" s="554" t="s">
        <v>359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91</v>
      </c>
      <c r="C7" s="27" t="s">
        <v>93</v>
      </c>
      <c r="D7" s="20" t="s">
        <v>103</v>
      </c>
      <c r="E7" s="20" t="s">
        <v>360</v>
      </c>
      <c r="F7" s="20" t="s">
        <v>361</v>
      </c>
      <c r="G7" s="547"/>
      <c r="H7" s="551"/>
      <c r="I7" s="21" t="s">
        <v>362</v>
      </c>
      <c r="J7" s="21" t="s">
        <v>363</v>
      </c>
      <c r="K7" s="21" t="s">
        <v>364</v>
      </c>
      <c r="L7" s="21" t="s">
        <v>365</v>
      </c>
      <c r="M7" s="55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8"/>
      <c r="B8" s="559"/>
      <c r="C8" s="559"/>
      <c r="D8" s="559"/>
      <c r="E8" s="559"/>
      <c r="F8" s="559"/>
      <c r="G8" s="55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0">
        <f>'7- Mapa Final'!A10</f>
        <v>1</v>
      </c>
      <c r="B9" s="562" t="str">
        <f>'7- Mapa Final'!B10</f>
        <v xml:space="preserve">Incumplimiento de los requisitos legales del SG-SST </v>
      </c>
      <c r="C9" s="562" t="str">
        <f>'7- Mapa Final'!C10</f>
        <v>No implementar dentro de los tiempos legales el SSST o implementarlo en forma parcial</v>
      </c>
      <c r="D9" s="574" t="str">
        <f>'7- Mapa Final'!J10</f>
        <v>Media - 3</v>
      </c>
      <c r="E9" s="576" t="str">
        <f>'7- Mapa Final'!K10</f>
        <v>Moderado - 3</v>
      </c>
      <c r="F9" s="568" t="str">
        <f>'7- Mapa Final'!M10</f>
        <v>Moderado - 9</v>
      </c>
      <c r="G9" s="409"/>
      <c r="H9" s="572"/>
      <c r="I9" s="572"/>
      <c r="J9" s="572"/>
      <c r="K9" s="572"/>
      <c r="L9" s="572"/>
      <c r="M9" s="590"/>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1"/>
      <c r="B10" s="563"/>
      <c r="C10" s="563"/>
      <c r="D10" s="575"/>
      <c r="E10" s="577"/>
      <c r="F10" s="569"/>
      <c r="G10" s="410"/>
      <c r="H10" s="565"/>
      <c r="I10" s="565"/>
      <c r="J10" s="565"/>
      <c r="K10" s="565"/>
      <c r="L10" s="565"/>
      <c r="M10" s="58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1"/>
      <c r="B11" s="563"/>
      <c r="C11" s="563"/>
      <c r="D11" s="575"/>
      <c r="E11" s="577"/>
      <c r="F11" s="569"/>
      <c r="G11" s="410"/>
      <c r="H11" s="565"/>
      <c r="I11" s="565"/>
      <c r="J11" s="565"/>
      <c r="K11" s="565"/>
      <c r="L11" s="565"/>
      <c r="M11" s="58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1"/>
      <c r="B12" s="563"/>
      <c r="C12" s="563"/>
      <c r="D12" s="575"/>
      <c r="E12" s="577"/>
      <c r="F12" s="569"/>
      <c r="G12" s="410"/>
      <c r="H12" s="565"/>
      <c r="I12" s="565"/>
      <c r="J12" s="565"/>
      <c r="K12" s="565"/>
      <c r="L12" s="565"/>
      <c r="M12" s="58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1"/>
      <c r="B13" s="563"/>
      <c r="C13" s="563"/>
      <c r="D13" s="575"/>
      <c r="E13" s="577"/>
      <c r="F13" s="569"/>
      <c r="G13" s="410"/>
      <c r="H13" s="565"/>
      <c r="I13" s="565"/>
      <c r="J13" s="565"/>
      <c r="K13" s="565"/>
      <c r="L13" s="565"/>
      <c r="M13" s="58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1"/>
      <c r="B14" s="563"/>
      <c r="C14" s="563"/>
      <c r="D14" s="575"/>
      <c r="E14" s="577"/>
      <c r="F14" s="569"/>
      <c r="G14" s="410"/>
      <c r="H14" s="565"/>
      <c r="I14" s="565"/>
      <c r="J14" s="565"/>
      <c r="K14" s="565"/>
      <c r="L14" s="565"/>
      <c r="M14" s="58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1"/>
      <c r="B15" s="563"/>
      <c r="C15" s="563"/>
      <c r="D15" s="575"/>
      <c r="E15" s="577"/>
      <c r="F15" s="569"/>
      <c r="G15" s="410"/>
      <c r="H15" s="565"/>
      <c r="I15" s="565"/>
      <c r="J15" s="565"/>
      <c r="K15" s="565"/>
      <c r="L15" s="565"/>
      <c r="M15" s="58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1"/>
      <c r="B16" s="563"/>
      <c r="C16" s="563"/>
      <c r="D16" s="575"/>
      <c r="E16" s="577"/>
      <c r="F16" s="569"/>
      <c r="G16" s="410"/>
      <c r="H16" s="565"/>
      <c r="I16" s="565"/>
      <c r="J16" s="565"/>
      <c r="K16" s="565"/>
      <c r="L16" s="565"/>
      <c r="M16" s="58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1"/>
      <c r="B17" s="563"/>
      <c r="C17" s="563"/>
      <c r="D17" s="575"/>
      <c r="E17" s="577"/>
      <c r="F17" s="569"/>
      <c r="G17" s="410"/>
      <c r="H17" s="565"/>
      <c r="I17" s="565"/>
      <c r="J17" s="565"/>
      <c r="K17" s="565"/>
      <c r="L17" s="565"/>
      <c r="M17" s="58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61"/>
      <c r="B18" s="563"/>
      <c r="C18" s="563"/>
      <c r="D18" s="575"/>
      <c r="E18" s="577"/>
      <c r="F18" s="569"/>
      <c r="G18" s="410"/>
      <c r="H18" s="565"/>
      <c r="I18" s="565"/>
      <c r="J18" s="565"/>
      <c r="K18" s="565"/>
      <c r="L18" s="565"/>
      <c r="M18" s="58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60">
        <f>'7- Mapa Final'!A20</f>
        <v>2</v>
      </c>
      <c r="B19" s="562" t="str">
        <f>'7- Mapa Final'!B20</f>
        <v>Incumplimiento Plan Trabajo de SG-SST</v>
      </c>
      <c r="C19" s="562" t="str">
        <f>'7- Mapa Final'!C20</f>
        <v>Posibilidad de incumplimiento de las metas establecidas por omisión en la ejecución de actividades del plan anual de SST.</v>
      </c>
      <c r="D19" s="574" t="str">
        <f>'7- Mapa Final'!J20</f>
        <v>Muy Baja - 1</v>
      </c>
      <c r="E19" s="576" t="str">
        <f>'7- Mapa Final'!K20</f>
        <v>Moderado - 3</v>
      </c>
      <c r="F19" s="568" t="str">
        <f>'7- Mapa Final'!M20</f>
        <v>Moderado - 3</v>
      </c>
      <c r="G19" s="409"/>
      <c r="H19" s="572"/>
      <c r="I19" s="572"/>
      <c r="J19" s="572"/>
      <c r="K19" s="572"/>
      <c r="L19" s="572"/>
      <c r="M19" s="590"/>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1"/>
      <c r="B20" s="563"/>
      <c r="C20" s="563"/>
      <c r="D20" s="575"/>
      <c r="E20" s="577"/>
      <c r="F20" s="569"/>
      <c r="G20" s="410"/>
      <c r="H20" s="565"/>
      <c r="I20" s="565"/>
      <c r="J20" s="565"/>
      <c r="K20" s="565"/>
      <c r="L20" s="565"/>
      <c r="M20" s="58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1"/>
      <c r="B21" s="563"/>
      <c r="C21" s="563"/>
      <c r="D21" s="575"/>
      <c r="E21" s="577"/>
      <c r="F21" s="569"/>
      <c r="G21" s="410"/>
      <c r="H21" s="565"/>
      <c r="I21" s="565"/>
      <c r="J21" s="565"/>
      <c r="K21" s="565"/>
      <c r="L21" s="565"/>
      <c r="M21" s="58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1"/>
      <c r="B22" s="563"/>
      <c r="C22" s="563"/>
      <c r="D22" s="575"/>
      <c r="E22" s="577"/>
      <c r="F22" s="569"/>
      <c r="G22" s="410"/>
      <c r="H22" s="565"/>
      <c r="I22" s="565"/>
      <c r="J22" s="565"/>
      <c r="K22" s="565"/>
      <c r="L22" s="565"/>
      <c r="M22" s="58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1"/>
      <c r="B23" s="563"/>
      <c r="C23" s="563"/>
      <c r="D23" s="575"/>
      <c r="E23" s="577"/>
      <c r="F23" s="569"/>
      <c r="G23" s="410"/>
      <c r="H23" s="565"/>
      <c r="I23" s="565"/>
      <c r="J23" s="565"/>
      <c r="K23" s="565"/>
      <c r="L23" s="565"/>
      <c r="M23" s="58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1"/>
      <c r="B24" s="563"/>
      <c r="C24" s="563"/>
      <c r="D24" s="575"/>
      <c r="E24" s="577"/>
      <c r="F24" s="569"/>
      <c r="G24" s="410"/>
      <c r="H24" s="565"/>
      <c r="I24" s="565"/>
      <c r="J24" s="565"/>
      <c r="K24" s="565"/>
      <c r="L24" s="565"/>
      <c r="M24" s="583"/>
      <c r="N24" s="26"/>
      <c r="O24" s="26"/>
    </row>
    <row r="25" spans="1:169">
      <c r="A25" s="561"/>
      <c r="B25" s="563"/>
      <c r="C25" s="563"/>
      <c r="D25" s="575"/>
      <c r="E25" s="577"/>
      <c r="F25" s="569"/>
      <c r="G25" s="410"/>
      <c r="H25" s="565"/>
      <c r="I25" s="565"/>
      <c r="J25" s="565"/>
      <c r="K25" s="565"/>
      <c r="L25" s="565"/>
      <c r="M25" s="583"/>
      <c r="N25" s="26"/>
      <c r="O25" s="26"/>
    </row>
    <row r="26" spans="1:169">
      <c r="A26" s="561"/>
      <c r="B26" s="563"/>
      <c r="C26" s="563"/>
      <c r="D26" s="575"/>
      <c r="E26" s="577"/>
      <c r="F26" s="569"/>
      <c r="G26" s="410"/>
      <c r="H26" s="565"/>
      <c r="I26" s="565"/>
      <c r="J26" s="565"/>
      <c r="K26" s="565"/>
      <c r="L26" s="565"/>
      <c r="M26" s="583"/>
      <c r="N26" s="26"/>
      <c r="O26" s="26"/>
    </row>
    <row r="27" spans="1:169">
      <c r="A27" s="561"/>
      <c r="B27" s="563"/>
      <c r="C27" s="563"/>
      <c r="D27" s="575"/>
      <c r="E27" s="577"/>
      <c r="F27" s="569"/>
      <c r="G27" s="410"/>
      <c r="H27" s="565"/>
      <c r="I27" s="565"/>
      <c r="J27" s="565"/>
      <c r="K27" s="565"/>
      <c r="L27" s="565"/>
      <c r="M27" s="583"/>
      <c r="N27" s="26"/>
      <c r="O27" s="26"/>
    </row>
    <row r="28" spans="1:169" ht="15.75" thickBot="1">
      <c r="A28" s="561"/>
      <c r="B28" s="563"/>
      <c r="C28" s="563"/>
      <c r="D28" s="575"/>
      <c r="E28" s="577"/>
      <c r="F28" s="569"/>
      <c r="G28" s="410"/>
      <c r="H28" s="565"/>
      <c r="I28" s="565"/>
      <c r="J28" s="565"/>
      <c r="K28" s="565"/>
      <c r="L28" s="565"/>
      <c r="M28" s="583"/>
      <c r="N28" s="26"/>
      <c r="O28" s="26"/>
    </row>
    <row r="29" spans="1:169" s="18" customFormat="1" ht="12.75" customHeight="1">
      <c r="A29" s="560">
        <f>'7- Mapa Final'!A30</f>
        <v>3</v>
      </c>
      <c r="B29" s="562" t="str">
        <f>'7- Mapa Final'!B30</f>
        <v xml:space="preserve">Aumento de Accidentes de trabajo y enfermedades laborales o salud pública </v>
      </c>
      <c r="C29" s="562"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74" t="str">
        <f>'7- Mapa Final'!J30</f>
        <v>Muy Baja - 1</v>
      </c>
      <c r="E29" s="576" t="str">
        <f>'7- Mapa Final'!K30</f>
        <v>Moderado - 3</v>
      </c>
      <c r="F29" s="568" t="str">
        <f>'7- Mapa Final'!M30</f>
        <v>Moderado - 3</v>
      </c>
      <c r="G29" s="409"/>
      <c r="H29" s="572"/>
      <c r="I29" s="572"/>
      <c r="J29" s="572"/>
      <c r="K29" s="572"/>
      <c r="L29" s="572"/>
      <c r="M29" s="590"/>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1"/>
      <c r="B30" s="563"/>
      <c r="C30" s="563"/>
      <c r="D30" s="575"/>
      <c r="E30" s="577"/>
      <c r="F30" s="569"/>
      <c r="G30" s="410"/>
      <c r="H30" s="565"/>
      <c r="I30" s="565"/>
      <c r="J30" s="565"/>
      <c r="K30" s="565"/>
      <c r="L30" s="565"/>
      <c r="M30" s="58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1"/>
      <c r="B31" s="563"/>
      <c r="C31" s="563"/>
      <c r="D31" s="575"/>
      <c r="E31" s="577"/>
      <c r="F31" s="569"/>
      <c r="G31" s="410"/>
      <c r="H31" s="565"/>
      <c r="I31" s="565"/>
      <c r="J31" s="565"/>
      <c r="K31" s="565"/>
      <c r="L31" s="565"/>
      <c r="M31" s="58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1"/>
      <c r="B32" s="563"/>
      <c r="C32" s="563"/>
      <c r="D32" s="575"/>
      <c r="E32" s="577"/>
      <c r="F32" s="569"/>
      <c r="G32" s="410"/>
      <c r="H32" s="565"/>
      <c r="I32" s="565"/>
      <c r="J32" s="565"/>
      <c r="K32" s="565"/>
      <c r="L32" s="565"/>
      <c r="M32" s="58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1"/>
      <c r="B33" s="563"/>
      <c r="C33" s="563"/>
      <c r="D33" s="575"/>
      <c r="E33" s="577"/>
      <c r="F33" s="569"/>
      <c r="G33" s="410"/>
      <c r="H33" s="565"/>
      <c r="I33" s="565"/>
      <c r="J33" s="565"/>
      <c r="K33" s="565"/>
      <c r="L33" s="565"/>
      <c r="M33" s="58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1"/>
      <c r="B34" s="563"/>
      <c r="C34" s="563"/>
      <c r="D34" s="575"/>
      <c r="E34" s="577"/>
      <c r="F34" s="569"/>
      <c r="G34" s="410"/>
      <c r="H34" s="565"/>
      <c r="I34" s="565"/>
      <c r="J34" s="565"/>
      <c r="K34" s="565"/>
      <c r="L34" s="565"/>
      <c r="M34" s="583"/>
      <c r="N34" s="26"/>
      <c r="O34" s="26"/>
    </row>
    <row r="35" spans="1:169">
      <c r="A35" s="561"/>
      <c r="B35" s="563"/>
      <c r="C35" s="563"/>
      <c r="D35" s="575"/>
      <c r="E35" s="577"/>
      <c r="F35" s="569"/>
      <c r="G35" s="410"/>
      <c r="H35" s="565"/>
      <c r="I35" s="565"/>
      <c r="J35" s="565"/>
      <c r="K35" s="565"/>
      <c r="L35" s="565"/>
      <c r="M35" s="583"/>
      <c r="N35" s="26"/>
      <c r="O35" s="26"/>
    </row>
    <row r="36" spans="1:169">
      <c r="A36" s="561"/>
      <c r="B36" s="563"/>
      <c r="C36" s="563"/>
      <c r="D36" s="575"/>
      <c r="E36" s="577"/>
      <c r="F36" s="569"/>
      <c r="G36" s="410"/>
      <c r="H36" s="565"/>
      <c r="I36" s="565"/>
      <c r="J36" s="565"/>
      <c r="K36" s="565"/>
      <c r="L36" s="565"/>
      <c r="M36" s="583"/>
      <c r="N36" s="26"/>
      <c r="O36" s="26"/>
    </row>
    <row r="37" spans="1:169">
      <c r="A37" s="561"/>
      <c r="B37" s="563"/>
      <c r="C37" s="563"/>
      <c r="D37" s="575"/>
      <c r="E37" s="577"/>
      <c r="F37" s="569"/>
      <c r="G37" s="410"/>
      <c r="H37" s="565"/>
      <c r="I37" s="565"/>
      <c r="J37" s="565"/>
      <c r="K37" s="565"/>
      <c r="L37" s="565"/>
      <c r="M37" s="583"/>
      <c r="N37" s="26"/>
      <c r="O37" s="26"/>
    </row>
    <row r="38" spans="1:169" ht="15.75" thickBot="1">
      <c r="A38" s="561"/>
      <c r="B38" s="563"/>
      <c r="C38" s="563"/>
      <c r="D38" s="575"/>
      <c r="E38" s="577"/>
      <c r="F38" s="569"/>
      <c r="G38" s="410"/>
      <c r="H38" s="565"/>
      <c r="I38" s="565"/>
      <c r="J38" s="565"/>
      <c r="K38" s="565"/>
      <c r="L38" s="565"/>
      <c r="M38" s="583"/>
      <c r="N38" s="26"/>
      <c r="O38" s="26"/>
    </row>
    <row r="39" spans="1:169" s="18" customFormat="1" ht="12.75" customHeight="1">
      <c r="A39" s="560">
        <f>'7- Mapa Final'!A40</f>
        <v>4</v>
      </c>
      <c r="B39" s="562" t="str">
        <f>'7- Mapa Final'!B40</f>
        <v>Recibir dádivas o beneficios a nombre propio o de terceros para  desviar recursos, no presentar o presentar reportes con información no veraz</v>
      </c>
      <c r="C39" s="562" t="str">
        <f>'7- Mapa Final'!C40</f>
        <v xml:space="preserve">Se favorece indebidamente a un servidor judicial a través de la validación del  reporte de accidentes de trabajo ante la Administradora de Riesgos Laborales </v>
      </c>
      <c r="D39" s="574" t="str">
        <f>'7- Mapa Final'!J40</f>
        <v>Muy Baja - 1</v>
      </c>
      <c r="E39" s="576" t="str">
        <f>'7- Mapa Final'!K40</f>
        <v>Moderado - 3</v>
      </c>
      <c r="F39" s="568" t="str">
        <f>'7- Mapa Final'!M40</f>
        <v>Moderado - 3</v>
      </c>
      <c r="G39" s="409"/>
      <c r="H39" s="572"/>
      <c r="I39" s="572"/>
      <c r="J39" s="572"/>
      <c r="K39" s="572"/>
      <c r="L39" s="572"/>
      <c r="M39" s="590"/>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1"/>
      <c r="B40" s="563"/>
      <c r="C40" s="563"/>
      <c r="D40" s="575"/>
      <c r="E40" s="577"/>
      <c r="F40" s="569"/>
      <c r="G40" s="410"/>
      <c r="H40" s="565"/>
      <c r="I40" s="565"/>
      <c r="J40" s="565"/>
      <c r="K40" s="565"/>
      <c r="L40" s="565"/>
      <c r="M40" s="58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1"/>
      <c r="B41" s="563"/>
      <c r="C41" s="563"/>
      <c r="D41" s="575"/>
      <c r="E41" s="577"/>
      <c r="F41" s="569"/>
      <c r="G41" s="410"/>
      <c r="H41" s="565"/>
      <c r="I41" s="565"/>
      <c r="J41" s="565"/>
      <c r="K41" s="565"/>
      <c r="L41" s="565"/>
      <c r="M41" s="58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1"/>
      <c r="B42" s="563"/>
      <c r="C42" s="563"/>
      <c r="D42" s="575"/>
      <c r="E42" s="577"/>
      <c r="F42" s="569"/>
      <c r="G42" s="410"/>
      <c r="H42" s="565"/>
      <c r="I42" s="565"/>
      <c r="J42" s="565"/>
      <c r="K42" s="565"/>
      <c r="L42" s="565"/>
      <c r="M42" s="58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1"/>
      <c r="B43" s="563"/>
      <c r="C43" s="563"/>
      <c r="D43" s="575"/>
      <c r="E43" s="577"/>
      <c r="F43" s="569"/>
      <c r="G43" s="410"/>
      <c r="H43" s="565"/>
      <c r="I43" s="565"/>
      <c r="J43" s="565"/>
      <c r="K43" s="565"/>
      <c r="L43" s="565"/>
      <c r="M43" s="58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1"/>
      <c r="B44" s="563"/>
      <c r="C44" s="563"/>
      <c r="D44" s="575"/>
      <c r="E44" s="577"/>
      <c r="F44" s="569"/>
      <c r="G44" s="410"/>
      <c r="H44" s="565"/>
      <c r="I44" s="565"/>
      <c r="J44" s="565"/>
      <c r="K44" s="565"/>
      <c r="L44" s="565"/>
      <c r="M44" s="583"/>
      <c r="N44" s="26"/>
      <c r="O44" s="26"/>
    </row>
    <row r="45" spans="1:169">
      <c r="A45" s="561"/>
      <c r="B45" s="563"/>
      <c r="C45" s="563"/>
      <c r="D45" s="575"/>
      <c r="E45" s="577"/>
      <c r="F45" s="569"/>
      <c r="G45" s="410"/>
      <c r="H45" s="565"/>
      <c r="I45" s="565"/>
      <c r="J45" s="565"/>
      <c r="K45" s="565"/>
      <c r="L45" s="565"/>
      <c r="M45" s="583"/>
      <c r="N45" s="26"/>
      <c r="O45" s="26"/>
    </row>
    <row r="46" spans="1:169">
      <c r="A46" s="561"/>
      <c r="B46" s="563"/>
      <c r="C46" s="563"/>
      <c r="D46" s="575"/>
      <c r="E46" s="577"/>
      <c r="F46" s="569"/>
      <c r="G46" s="410"/>
      <c r="H46" s="565"/>
      <c r="I46" s="565"/>
      <c r="J46" s="565"/>
      <c r="K46" s="565"/>
      <c r="L46" s="565"/>
      <c r="M46" s="583"/>
      <c r="N46" s="26"/>
      <c r="O46" s="26"/>
    </row>
    <row r="47" spans="1:169">
      <c r="A47" s="561"/>
      <c r="B47" s="563"/>
      <c r="C47" s="563"/>
      <c r="D47" s="575"/>
      <c r="E47" s="577"/>
      <c r="F47" s="569"/>
      <c r="G47" s="410"/>
      <c r="H47" s="565"/>
      <c r="I47" s="565"/>
      <c r="J47" s="565"/>
      <c r="K47" s="565"/>
      <c r="L47" s="565"/>
      <c r="M47" s="583"/>
      <c r="N47" s="26"/>
      <c r="O47" s="26"/>
    </row>
    <row r="48" spans="1:169" ht="15.75" thickBot="1">
      <c r="A48" s="561"/>
      <c r="B48" s="563"/>
      <c r="C48" s="563"/>
      <c r="D48" s="575"/>
      <c r="E48" s="577"/>
      <c r="F48" s="569"/>
      <c r="G48" s="410"/>
      <c r="H48" s="565"/>
      <c r="I48" s="565"/>
      <c r="J48" s="565"/>
      <c r="K48" s="565"/>
      <c r="L48" s="565"/>
      <c r="M48" s="583"/>
      <c r="N48" s="26"/>
      <c r="O48" s="26"/>
    </row>
    <row r="49" spans="1:169" s="18" customFormat="1" ht="12.75" customHeight="1">
      <c r="A49" s="560">
        <f>'7- Mapa Final'!A50</f>
        <v>5</v>
      </c>
      <c r="B49" s="562"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62" t="str">
        <f>'7- Mapa Final'!C50</f>
        <v>Cuando  se direccionan los requisitos habilitantes y/o técnicos para favorecer  indebidamente  a ciertos proponentes</v>
      </c>
      <c r="D49" s="574" t="str">
        <f>'7- Mapa Final'!J50</f>
        <v>Muy Baja - 1</v>
      </c>
      <c r="E49" s="576" t="str">
        <f>'7- Mapa Final'!K50</f>
        <v>Mayor - 4</v>
      </c>
      <c r="F49" s="568" t="str">
        <f>'7- Mapa Final'!M50</f>
        <v>Alto  - 4</v>
      </c>
      <c r="G49" s="409"/>
      <c r="H49" s="572"/>
      <c r="I49" s="572"/>
      <c r="J49" s="572"/>
      <c r="K49" s="572"/>
      <c r="L49" s="572"/>
      <c r="M49" s="590"/>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1"/>
      <c r="B50" s="563"/>
      <c r="C50" s="563"/>
      <c r="D50" s="575"/>
      <c r="E50" s="577"/>
      <c r="F50" s="569"/>
      <c r="G50" s="410"/>
      <c r="H50" s="565"/>
      <c r="I50" s="565"/>
      <c r="J50" s="565"/>
      <c r="K50" s="565"/>
      <c r="L50" s="565"/>
      <c r="M50" s="58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1"/>
      <c r="B51" s="563"/>
      <c r="C51" s="563"/>
      <c r="D51" s="575"/>
      <c r="E51" s="577"/>
      <c r="F51" s="569"/>
      <c r="G51" s="410"/>
      <c r="H51" s="565"/>
      <c r="I51" s="565"/>
      <c r="J51" s="565"/>
      <c r="K51" s="565"/>
      <c r="L51" s="565"/>
      <c r="M51" s="58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1"/>
      <c r="B52" s="563"/>
      <c r="C52" s="563"/>
      <c r="D52" s="575"/>
      <c r="E52" s="577"/>
      <c r="F52" s="569"/>
      <c r="G52" s="410"/>
      <c r="H52" s="565"/>
      <c r="I52" s="565"/>
      <c r="J52" s="565"/>
      <c r="K52" s="565"/>
      <c r="L52" s="565"/>
      <c r="M52" s="58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1"/>
      <c r="B53" s="563"/>
      <c r="C53" s="563"/>
      <c r="D53" s="575"/>
      <c r="E53" s="577"/>
      <c r="F53" s="569"/>
      <c r="G53" s="410"/>
      <c r="H53" s="565"/>
      <c r="I53" s="565"/>
      <c r="J53" s="565"/>
      <c r="K53" s="565"/>
      <c r="L53" s="565"/>
      <c r="M53" s="58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1"/>
      <c r="B54" s="563"/>
      <c r="C54" s="563"/>
      <c r="D54" s="575"/>
      <c r="E54" s="577"/>
      <c r="F54" s="569"/>
      <c r="G54" s="410"/>
      <c r="H54" s="565"/>
      <c r="I54" s="565"/>
      <c r="J54" s="565"/>
      <c r="K54" s="565"/>
      <c r="L54" s="565"/>
      <c r="M54" s="583"/>
      <c r="N54" s="26"/>
      <c r="O54" s="26"/>
    </row>
    <row r="55" spans="1:169">
      <c r="A55" s="561"/>
      <c r="B55" s="563"/>
      <c r="C55" s="563"/>
      <c r="D55" s="575"/>
      <c r="E55" s="577"/>
      <c r="F55" s="569"/>
      <c r="G55" s="410"/>
      <c r="H55" s="565"/>
      <c r="I55" s="565"/>
      <c r="J55" s="565"/>
      <c r="K55" s="565"/>
      <c r="L55" s="565"/>
      <c r="M55" s="583"/>
      <c r="N55" s="26"/>
      <c r="O55" s="26"/>
    </row>
    <row r="56" spans="1:169">
      <c r="A56" s="561"/>
      <c r="B56" s="563"/>
      <c r="C56" s="563"/>
      <c r="D56" s="575"/>
      <c r="E56" s="577"/>
      <c r="F56" s="569"/>
      <c r="G56" s="410"/>
      <c r="H56" s="565"/>
      <c r="I56" s="565"/>
      <c r="J56" s="565"/>
      <c r="K56" s="565"/>
      <c r="L56" s="565"/>
      <c r="M56" s="583"/>
      <c r="N56" s="26"/>
      <c r="O56" s="26"/>
    </row>
    <row r="57" spans="1:169">
      <c r="A57" s="561"/>
      <c r="B57" s="563"/>
      <c r="C57" s="563"/>
      <c r="D57" s="575"/>
      <c r="E57" s="577"/>
      <c r="F57" s="569"/>
      <c r="G57" s="410"/>
      <c r="H57" s="565"/>
      <c r="I57" s="565"/>
      <c r="J57" s="565"/>
      <c r="K57" s="565"/>
      <c r="L57" s="565"/>
      <c r="M57" s="583"/>
      <c r="N57" s="26"/>
      <c r="O57" s="26"/>
    </row>
    <row r="58" spans="1:169" ht="15.75" thickBot="1">
      <c r="A58" s="561"/>
      <c r="B58" s="563"/>
      <c r="C58" s="563"/>
      <c r="D58" s="575"/>
      <c r="E58" s="577"/>
      <c r="F58" s="569"/>
      <c r="G58" s="410"/>
      <c r="H58" s="565"/>
      <c r="I58" s="565"/>
      <c r="J58" s="565"/>
      <c r="K58" s="565"/>
      <c r="L58" s="565"/>
      <c r="M58" s="583"/>
      <c r="N58" s="26"/>
      <c r="O58" s="26"/>
    </row>
    <row r="59" spans="1:169" s="18" customFormat="1" ht="12.75" customHeight="1">
      <c r="A59" s="560">
        <f>'7- Mapa Final'!A60</f>
        <v>6</v>
      </c>
      <c r="B59" s="562">
        <f>'7- Mapa Final'!B60</f>
        <v>0</v>
      </c>
      <c r="C59" s="562">
        <f>'7- Mapa Final'!C60</f>
        <v>0</v>
      </c>
      <c r="D59" s="574" t="e">
        <f>'7- Mapa Final'!J60</f>
        <v>#DIV/0!</v>
      </c>
      <c r="E59" s="576" t="e">
        <f>'7- Mapa Final'!K60</f>
        <v>#VALUE!</v>
      </c>
      <c r="F59" s="568" t="e">
        <f>'7- Mapa Final'!M60</f>
        <v>#DIV/0!</v>
      </c>
      <c r="G59" s="409"/>
      <c r="H59" s="572"/>
      <c r="I59" s="572"/>
      <c r="J59" s="572"/>
      <c r="K59" s="572"/>
      <c r="L59" s="572"/>
      <c r="M59" s="590"/>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61"/>
      <c r="B60" s="563"/>
      <c r="C60" s="563"/>
      <c r="D60" s="575"/>
      <c r="E60" s="577"/>
      <c r="F60" s="569"/>
      <c r="G60" s="410"/>
      <c r="H60" s="565"/>
      <c r="I60" s="565"/>
      <c r="J60" s="565"/>
      <c r="K60" s="565"/>
      <c r="L60" s="565"/>
      <c r="M60" s="58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61"/>
      <c r="B61" s="563"/>
      <c r="C61" s="563"/>
      <c r="D61" s="575"/>
      <c r="E61" s="577"/>
      <c r="F61" s="569"/>
      <c r="G61" s="410"/>
      <c r="H61" s="565"/>
      <c r="I61" s="565"/>
      <c r="J61" s="565"/>
      <c r="K61" s="565"/>
      <c r="L61" s="565"/>
      <c r="M61" s="58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61"/>
      <c r="B62" s="563"/>
      <c r="C62" s="563"/>
      <c r="D62" s="575"/>
      <c r="E62" s="577"/>
      <c r="F62" s="569"/>
      <c r="G62" s="410"/>
      <c r="H62" s="565"/>
      <c r="I62" s="565"/>
      <c r="J62" s="565"/>
      <c r="K62" s="565"/>
      <c r="L62" s="565"/>
      <c r="M62" s="58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61"/>
      <c r="B63" s="563"/>
      <c r="C63" s="563"/>
      <c r="D63" s="575"/>
      <c r="E63" s="577"/>
      <c r="F63" s="569"/>
      <c r="G63" s="410"/>
      <c r="H63" s="565"/>
      <c r="I63" s="565"/>
      <c r="J63" s="565"/>
      <c r="K63" s="565"/>
      <c r="L63" s="565"/>
      <c r="M63" s="58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61"/>
      <c r="B64" s="563"/>
      <c r="C64" s="563"/>
      <c r="D64" s="575"/>
      <c r="E64" s="577"/>
      <c r="F64" s="569"/>
      <c r="G64" s="410"/>
      <c r="H64" s="565"/>
      <c r="I64" s="565"/>
      <c r="J64" s="565"/>
      <c r="K64" s="565"/>
      <c r="L64" s="565"/>
      <c r="M64" s="583"/>
      <c r="N64" s="26"/>
      <c r="O64" s="26"/>
    </row>
    <row r="65" spans="1:15">
      <c r="A65" s="561"/>
      <c r="B65" s="563"/>
      <c r="C65" s="563"/>
      <c r="D65" s="575"/>
      <c r="E65" s="577"/>
      <c r="F65" s="569"/>
      <c r="G65" s="410"/>
      <c r="H65" s="565"/>
      <c r="I65" s="565"/>
      <c r="J65" s="565"/>
      <c r="K65" s="565"/>
      <c r="L65" s="565"/>
      <c r="M65" s="583"/>
      <c r="N65" s="26"/>
      <c r="O65" s="26"/>
    </row>
    <row r="66" spans="1:15">
      <c r="A66" s="561"/>
      <c r="B66" s="563"/>
      <c r="C66" s="563"/>
      <c r="D66" s="575"/>
      <c r="E66" s="577"/>
      <c r="F66" s="569"/>
      <c r="G66" s="410"/>
      <c r="H66" s="565"/>
      <c r="I66" s="565"/>
      <c r="J66" s="565"/>
      <c r="K66" s="565"/>
      <c r="L66" s="565"/>
      <c r="M66" s="583"/>
      <c r="N66" s="26"/>
      <c r="O66" s="26"/>
    </row>
    <row r="67" spans="1:15">
      <c r="A67" s="561"/>
      <c r="B67" s="563"/>
      <c r="C67" s="563"/>
      <c r="D67" s="575"/>
      <c r="E67" s="577"/>
      <c r="F67" s="569"/>
      <c r="G67" s="410"/>
      <c r="H67" s="565"/>
      <c r="I67" s="565"/>
      <c r="J67" s="565"/>
      <c r="K67" s="565"/>
      <c r="L67" s="565"/>
      <c r="M67" s="583"/>
      <c r="N67" s="26"/>
      <c r="O67" s="26"/>
    </row>
    <row r="68" spans="1:15">
      <c r="A68" s="561"/>
      <c r="B68" s="563"/>
      <c r="C68" s="563"/>
      <c r="D68" s="575"/>
      <c r="E68" s="577"/>
      <c r="F68" s="569"/>
      <c r="G68" s="410"/>
      <c r="H68" s="565"/>
      <c r="I68" s="565"/>
      <c r="J68" s="565"/>
      <c r="K68" s="565"/>
      <c r="L68" s="565"/>
      <c r="M68" s="583"/>
      <c r="N68" s="26"/>
      <c r="O68" s="26"/>
    </row>
  </sheetData>
  <mergeCells count="94">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263" priority="392" operator="containsText" text="3- Moderado">
      <formula>NOT(ISERROR(SEARCH("3- Moderado",A6)))</formula>
    </cfRule>
    <cfRule type="containsText" dxfId="262" priority="393" operator="containsText" text="6- Moderado">
      <formula>NOT(ISERROR(SEARCH("6- Moderado",A6)))</formula>
    </cfRule>
    <cfRule type="containsText" dxfId="261" priority="394" operator="containsText" text="4- Moderado">
      <formula>NOT(ISERROR(SEARCH("4- Moderado",A6)))</formula>
    </cfRule>
    <cfRule type="containsText" dxfId="260" priority="395" operator="containsText" text="3- Bajo">
      <formula>NOT(ISERROR(SEARCH("3- Bajo",A6)))</formula>
    </cfRule>
    <cfRule type="containsText" dxfId="259" priority="396" operator="containsText" text="4- Bajo">
      <formula>NOT(ISERROR(SEARCH("4- Bajo",A6)))</formula>
    </cfRule>
    <cfRule type="containsText" dxfId="258" priority="397" operator="containsText" text="1- Bajo">
      <formula>NOT(ISERROR(SEARCH("1- Bajo",A6)))</formula>
    </cfRule>
  </conditionalFormatting>
  <conditionalFormatting sqref="A9:E9">
    <cfRule type="containsText" dxfId="257" priority="386" operator="containsText" text="3- Moderado">
      <formula>NOT(ISERROR(SEARCH("3- Moderado",A9)))</formula>
    </cfRule>
    <cfRule type="containsText" dxfId="256" priority="387" operator="containsText" text="6- Moderado">
      <formula>NOT(ISERROR(SEARCH("6- Moderado",A9)))</formula>
    </cfRule>
    <cfRule type="containsText" dxfId="255" priority="388" operator="containsText" text="4- Moderado">
      <formula>NOT(ISERROR(SEARCH("4- Moderado",A9)))</formula>
    </cfRule>
    <cfRule type="containsText" dxfId="254" priority="389" operator="containsText" text="3- Bajo">
      <formula>NOT(ISERROR(SEARCH("3- Bajo",A9)))</formula>
    </cfRule>
    <cfRule type="containsText" dxfId="253" priority="390" operator="containsText" text="4- Bajo">
      <formula>NOT(ISERROR(SEARCH("4- Bajo",A9)))</formula>
    </cfRule>
    <cfRule type="containsText" dxfId="252" priority="391" operator="containsText" text="1- Bajo">
      <formula>NOT(ISERROR(SEARCH("1- Bajo",A9)))</formula>
    </cfRule>
  </conditionalFormatting>
  <conditionalFormatting sqref="C7:F7">
    <cfRule type="containsText" dxfId="251" priority="358" operator="containsText" text="3- Moderado">
      <formula>NOT(ISERROR(SEARCH("3- Moderado",C7)))</formula>
    </cfRule>
    <cfRule type="containsText" dxfId="250" priority="359" operator="containsText" text="6- Moderado">
      <formula>NOT(ISERROR(SEARCH("6- Moderado",C7)))</formula>
    </cfRule>
    <cfRule type="containsText" dxfId="249" priority="360" operator="containsText" text="4- Moderado">
      <formula>NOT(ISERROR(SEARCH("4- Moderado",C7)))</formula>
    </cfRule>
    <cfRule type="containsText" dxfId="248" priority="361" operator="containsText" text="3- Bajo">
      <formula>NOT(ISERROR(SEARCH("3- Bajo",C7)))</formula>
    </cfRule>
    <cfRule type="containsText" dxfId="247" priority="362" operator="containsText" text="4- Bajo">
      <formula>NOT(ISERROR(SEARCH("4- Bajo",C7)))</formula>
    </cfRule>
    <cfRule type="containsText" dxfId="246" priority="363" operator="containsText" text="1- Bajo">
      <formula>NOT(ISERROR(SEARCH("1- Bajo",C7)))</formula>
    </cfRule>
  </conditionalFormatting>
  <conditionalFormatting sqref="D9:D18">
    <cfRule type="containsText" dxfId="245" priority="194" operator="containsText" text="Muy Alta">
      <formula>NOT(ISERROR(SEARCH("Muy Alta",D9)))</formula>
    </cfRule>
    <cfRule type="containsText" dxfId="244" priority="195" operator="containsText" text="Alta">
      <formula>NOT(ISERROR(SEARCH("Alta",D9)))</formula>
    </cfRule>
    <cfRule type="containsText" dxfId="243" priority="196" operator="containsText" text="Baja">
      <formula>NOT(ISERROR(SEARCH("Baja",D9)))</formula>
    </cfRule>
    <cfRule type="containsText" dxfId="242" priority="197" operator="containsText" text="Muy Baja">
      <formula>NOT(ISERROR(SEARCH("Muy Baja",D9)))</formula>
    </cfRule>
    <cfRule type="containsText" dxfId="241" priority="199" operator="containsText" text="Media">
      <formula>NOT(ISERROR(SEARCH("Media",D9)))</formula>
    </cfRule>
  </conditionalFormatting>
  <conditionalFormatting sqref="E9:E18">
    <cfRule type="containsText" dxfId="240" priority="190" operator="containsText" text="Catastrófico">
      <formula>NOT(ISERROR(SEARCH("Catastrófico",E9)))</formula>
    </cfRule>
    <cfRule type="containsText" dxfId="239" priority="191" operator="containsText" text="Mayor">
      <formula>NOT(ISERROR(SEARCH("Mayor",E9)))</formula>
    </cfRule>
    <cfRule type="containsText" dxfId="238" priority="192" operator="containsText" text="Menor">
      <formula>NOT(ISERROR(SEARCH("Menor",E9)))</formula>
    </cfRule>
    <cfRule type="containsText" dxfId="237" priority="193" operator="containsText" text="Leve">
      <formula>NOT(ISERROR(SEARCH("Leve",E9)))</formula>
    </cfRule>
  </conditionalFormatting>
  <conditionalFormatting sqref="E9:F18">
    <cfRule type="containsText" dxfId="236"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35" priority="213" operator="containsText" text="Bajo">
      <formula>NOT(ISERROR(SEARCH("Bajo",F9)))</formula>
    </cfRule>
    <cfRule type="containsText" dxfId="234" priority="214" operator="containsText" text="Moderado">
      <formula>NOT(ISERROR(SEARCH("Moderado",F9)))</formula>
    </cfRule>
    <cfRule type="containsText" dxfId="233" priority="215" operator="containsText" text="Alto">
      <formula>NOT(ISERROR(SEARCH("Alto",F9)))</formula>
    </cfRule>
    <cfRule type="containsText" dxfId="232" priority="216" operator="containsText" text="Extremo">
      <formula>NOT(ISERROR(SEARCH("Extremo",F9)))</formula>
    </cfRule>
  </conditionalFormatting>
  <conditionalFormatting sqref="A19:E19">
    <cfRule type="containsText" dxfId="231" priority="183" operator="containsText" text="3- Moderado">
      <formula>NOT(ISERROR(SEARCH("3- Moderado",A19)))</formula>
    </cfRule>
    <cfRule type="containsText" dxfId="230" priority="184" operator="containsText" text="6- Moderado">
      <formula>NOT(ISERROR(SEARCH("6- Moderado",A19)))</formula>
    </cfRule>
    <cfRule type="containsText" dxfId="229" priority="185" operator="containsText" text="4- Moderado">
      <formula>NOT(ISERROR(SEARCH("4- Moderado",A19)))</formula>
    </cfRule>
    <cfRule type="containsText" dxfId="228" priority="186" operator="containsText" text="3- Bajo">
      <formula>NOT(ISERROR(SEARCH("3- Bajo",A19)))</formula>
    </cfRule>
    <cfRule type="containsText" dxfId="227" priority="187" operator="containsText" text="4- Bajo">
      <formula>NOT(ISERROR(SEARCH("4- Bajo",A19)))</formula>
    </cfRule>
    <cfRule type="containsText" dxfId="226" priority="188" operator="containsText" text="1- Bajo">
      <formula>NOT(ISERROR(SEARCH("1- Bajo",A19)))</formula>
    </cfRule>
  </conditionalFormatting>
  <conditionalFormatting sqref="D19:D28">
    <cfRule type="containsText" dxfId="225" priority="173" operator="containsText" text="Muy Alta">
      <formula>NOT(ISERROR(SEARCH("Muy Alta",D19)))</formula>
    </cfRule>
    <cfRule type="containsText" dxfId="224" priority="174" operator="containsText" text="Alta">
      <formula>NOT(ISERROR(SEARCH("Alta",D19)))</formula>
    </cfRule>
    <cfRule type="containsText" dxfId="223" priority="175" operator="containsText" text="Baja">
      <formula>NOT(ISERROR(SEARCH("Baja",D19)))</formula>
    </cfRule>
    <cfRule type="containsText" dxfId="222" priority="176" operator="containsText" text="Muy Baja">
      <formula>NOT(ISERROR(SEARCH("Muy Baja",D19)))</formula>
    </cfRule>
    <cfRule type="containsText" dxfId="221" priority="178" operator="containsText" text="Media">
      <formula>NOT(ISERROR(SEARCH("Media",D19)))</formula>
    </cfRule>
  </conditionalFormatting>
  <conditionalFormatting sqref="E19:E28">
    <cfRule type="containsText" dxfId="220" priority="169" operator="containsText" text="Catastrófico">
      <formula>NOT(ISERROR(SEARCH("Catastrófico",E19)))</formula>
    </cfRule>
    <cfRule type="containsText" dxfId="219" priority="170" operator="containsText" text="Mayor">
      <formula>NOT(ISERROR(SEARCH("Mayor",E19)))</formula>
    </cfRule>
    <cfRule type="containsText" dxfId="218" priority="171" operator="containsText" text="Menor">
      <formula>NOT(ISERROR(SEARCH("Menor",E19)))</formula>
    </cfRule>
    <cfRule type="containsText" dxfId="217" priority="172" operator="containsText" text="Leve">
      <formula>NOT(ISERROR(SEARCH("Leve",E19)))</formula>
    </cfRule>
  </conditionalFormatting>
  <conditionalFormatting sqref="E19:F28">
    <cfRule type="containsText" dxfId="21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215" priority="179" operator="containsText" text="Bajo">
      <formula>NOT(ISERROR(SEARCH("Bajo",F19)))</formula>
    </cfRule>
    <cfRule type="containsText" dxfId="214" priority="180" operator="containsText" text="Moderado">
      <formula>NOT(ISERROR(SEARCH("Moderado",F19)))</formula>
    </cfRule>
    <cfRule type="containsText" dxfId="213" priority="181" operator="containsText" text="Alto">
      <formula>NOT(ISERROR(SEARCH("Alto",F19)))</formula>
    </cfRule>
    <cfRule type="containsText" dxfId="212" priority="182" operator="containsText" text="Extremo">
      <formula>NOT(ISERROR(SEARCH("Extremo",F19)))</formula>
    </cfRule>
  </conditionalFormatting>
  <conditionalFormatting sqref="A29:E29">
    <cfRule type="containsText" dxfId="211" priority="162" operator="containsText" text="3- Moderado">
      <formula>NOT(ISERROR(SEARCH("3- Moderado",A29)))</formula>
    </cfRule>
    <cfRule type="containsText" dxfId="210" priority="163" operator="containsText" text="6- Moderado">
      <formula>NOT(ISERROR(SEARCH("6- Moderado",A29)))</formula>
    </cfRule>
    <cfRule type="containsText" dxfId="209" priority="164" operator="containsText" text="4- Moderado">
      <formula>NOT(ISERROR(SEARCH("4- Moderado",A29)))</formula>
    </cfRule>
    <cfRule type="containsText" dxfId="208" priority="165" operator="containsText" text="3- Bajo">
      <formula>NOT(ISERROR(SEARCH("3- Bajo",A29)))</formula>
    </cfRule>
    <cfRule type="containsText" dxfId="207" priority="166" operator="containsText" text="4- Bajo">
      <formula>NOT(ISERROR(SEARCH("4- Bajo",A29)))</formula>
    </cfRule>
    <cfRule type="containsText" dxfId="206" priority="167" operator="containsText" text="1- Bajo">
      <formula>NOT(ISERROR(SEARCH("1- Bajo",A29)))</formula>
    </cfRule>
  </conditionalFormatting>
  <conditionalFormatting sqref="D29:D38">
    <cfRule type="containsText" dxfId="205" priority="152" operator="containsText" text="Muy Alta">
      <formula>NOT(ISERROR(SEARCH("Muy Alta",D29)))</formula>
    </cfRule>
    <cfRule type="containsText" dxfId="204" priority="153" operator="containsText" text="Alta">
      <formula>NOT(ISERROR(SEARCH("Alta",D29)))</formula>
    </cfRule>
    <cfRule type="containsText" dxfId="203" priority="154" operator="containsText" text="Baja">
      <formula>NOT(ISERROR(SEARCH("Baja",D29)))</formula>
    </cfRule>
    <cfRule type="containsText" dxfId="202" priority="155" operator="containsText" text="Muy Baja">
      <formula>NOT(ISERROR(SEARCH("Muy Baja",D29)))</formula>
    </cfRule>
    <cfRule type="containsText" dxfId="201" priority="157" operator="containsText" text="Media">
      <formula>NOT(ISERROR(SEARCH("Media",D29)))</formula>
    </cfRule>
  </conditionalFormatting>
  <conditionalFormatting sqref="E29:E38">
    <cfRule type="containsText" dxfId="200" priority="148" operator="containsText" text="Catastrófico">
      <formula>NOT(ISERROR(SEARCH("Catastrófico",E29)))</formula>
    </cfRule>
    <cfRule type="containsText" dxfId="199" priority="149" operator="containsText" text="Mayor">
      <formula>NOT(ISERROR(SEARCH("Mayor",E29)))</formula>
    </cfRule>
    <cfRule type="containsText" dxfId="198" priority="150" operator="containsText" text="Menor">
      <formula>NOT(ISERROR(SEARCH("Menor",E29)))</formula>
    </cfRule>
    <cfRule type="containsText" dxfId="197" priority="151" operator="containsText" text="Leve">
      <formula>NOT(ISERROR(SEARCH("Leve",E29)))</formula>
    </cfRule>
  </conditionalFormatting>
  <conditionalFormatting sqref="E29:F38">
    <cfRule type="containsText" dxfId="196"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95" priority="158" operator="containsText" text="Bajo">
      <formula>NOT(ISERROR(SEARCH("Bajo",F29)))</formula>
    </cfRule>
    <cfRule type="containsText" dxfId="194" priority="159" operator="containsText" text="Moderado">
      <formula>NOT(ISERROR(SEARCH("Moderado",F29)))</formula>
    </cfRule>
    <cfRule type="containsText" dxfId="193" priority="160" operator="containsText" text="Alto">
      <formula>NOT(ISERROR(SEARCH("Alto",F29)))</formula>
    </cfRule>
    <cfRule type="containsText" dxfId="192" priority="161" operator="containsText" text="Extremo">
      <formula>NOT(ISERROR(SEARCH("Extremo",F29)))</formula>
    </cfRule>
  </conditionalFormatting>
  <conditionalFormatting sqref="A39:E39">
    <cfRule type="containsText" dxfId="191" priority="141" operator="containsText" text="3- Moderado">
      <formula>NOT(ISERROR(SEARCH("3- Moderado",A39)))</formula>
    </cfRule>
    <cfRule type="containsText" dxfId="190" priority="142" operator="containsText" text="6- Moderado">
      <formula>NOT(ISERROR(SEARCH("6- Moderado",A39)))</formula>
    </cfRule>
    <cfRule type="containsText" dxfId="189" priority="143" operator="containsText" text="4- Moderado">
      <formula>NOT(ISERROR(SEARCH("4- Moderado",A39)))</formula>
    </cfRule>
    <cfRule type="containsText" dxfId="188" priority="144" operator="containsText" text="3- Bajo">
      <formula>NOT(ISERROR(SEARCH("3- Bajo",A39)))</formula>
    </cfRule>
    <cfRule type="containsText" dxfId="187" priority="145" operator="containsText" text="4- Bajo">
      <formula>NOT(ISERROR(SEARCH("4- Bajo",A39)))</formula>
    </cfRule>
    <cfRule type="containsText" dxfId="186" priority="146" operator="containsText" text="1- Bajo">
      <formula>NOT(ISERROR(SEARCH("1- Bajo",A39)))</formula>
    </cfRule>
  </conditionalFormatting>
  <conditionalFormatting sqref="D39:D48">
    <cfRule type="containsText" dxfId="185" priority="131" operator="containsText" text="Muy Alta">
      <formula>NOT(ISERROR(SEARCH("Muy Alta",D39)))</formula>
    </cfRule>
    <cfRule type="containsText" dxfId="184" priority="132" operator="containsText" text="Alta">
      <formula>NOT(ISERROR(SEARCH("Alta",D39)))</formula>
    </cfRule>
    <cfRule type="containsText" dxfId="183" priority="133" operator="containsText" text="Baja">
      <formula>NOT(ISERROR(SEARCH("Baja",D39)))</formula>
    </cfRule>
    <cfRule type="containsText" dxfId="182" priority="134" operator="containsText" text="Muy Baja">
      <formula>NOT(ISERROR(SEARCH("Muy Baja",D39)))</formula>
    </cfRule>
    <cfRule type="containsText" dxfId="181" priority="136" operator="containsText" text="Media">
      <formula>NOT(ISERROR(SEARCH("Media",D39)))</formula>
    </cfRule>
  </conditionalFormatting>
  <conditionalFormatting sqref="E39:E48">
    <cfRule type="containsText" dxfId="180" priority="127" operator="containsText" text="Catastrófico">
      <formula>NOT(ISERROR(SEARCH("Catastrófico",E39)))</formula>
    </cfRule>
    <cfRule type="containsText" dxfId="179" priority="128" operator="containsText" text="Mayor">
      <formula>NOT(ISERROR(SEARCH("Mayor",E39)))</formula>
    </cfRule>
    <cfRule type="containsText" dxfId="178" priority="129" operator="containsText" text="Menor">
      <formula>NOT(ISERROR(SEARCH("Menor",E39)))</formula>
    </cfRule>
    <cfRule type="containsText" dxfId="177" priority="130" operator="containsText" text="Leve">
      <formula>NOT(ISERROR(SEARCH("Leve",E39)))</formula>
    </cfRule>
  </conditionalFormatting>
  <conditionalFormatting sqref="E39:F48">
    <cfRule type="containsText" dxfId="17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75" priority="137" operator="containsText" text="Bajo">
      <formula>NOT(ISERROR(SEARCH("Bajo",F39)))</formula>
    </cfRule>
    <cfRule type="containsText" dxfId="174" priority="138" operator="containsText" text="Moderado">
      <formula>NOT(ISERROR(SEARCH("Moderado",F39)))</formula>
    </cfRule>
    <cfRule type="containsText" dxfId="173" priority="139" operator="containsText" text="Alto">
      <formula>NOT(ISERROR(SEARCH("Alto",F39)))</formula>
    </cfRule>
    <cfRule type="containsText" dxfId="172" priority="140" operator="containsText" text="Extremo">
      <formula>NOT(ISERROR(SEARCH("Extremo",F39)))</formula>
    </cfRule>
  </conditionalFormatting>
  <conditionalFormatting sqref="A49:E49">
    <cfRule type="containsText" dxfId="171" priority="99" operator="containsText" text="3- Moderado">
      <formula>NOT(ISERROR(SEARCH("3- Moderado",A49)))</formula>
    </cfRule>
    <cfRule type="containsText" dxfId="170" priority="100" operator="containsText" text="6- Moderado">
      <formula>NOT(ISERROR(SEARCH("6- Moderado",A49)))</formula>
    </cfRule>
    <cfRule type="containsText" dxfId="169" priority="101" operator="containsText" text="4- Moderado">
      <formula>NOT(ISERROR(SEARCH("4- Moderado",A49)))</formula>
    </cfRule>
    <cfRule type="containsText" dxfId="168" priority="102" operator="containsText" text="3- Bajo">
      <formula>NOT(ISERROR(SEARCH("3- Bajo",A49)))</formula>
    </cfRule>
    <cfRule type="containsText" dxfId="167" priority="103" operator="containsText" text="4- Bajo">
      <formula>NOT(ISERROR(SEARCH("4- Bajo",A49)))</formula>
    </cfRule>
    <cfRule type="containsText" dxfId="166" priority="104" operator="containsText" text="1- Bajo">
      <formula>NOT(ISERROR(SEARCH("1- Bajo",A49)))</formula>
    </cfRule>
  </conditionalFormatting>
  <conditionalFormatting sqref="D49:D58">
    <cfRule type="containsText" dxfId="165" priority="89" operator="containsText" text="Muy Alta">
      <formula>NOT(ISERROR(SEARCH("Muy Alta",D49)))</formula>
    </cfRule>
    <cfRule type="containsText" dxfId="164" priority="90" operator="containsText" text="Alta">
      <formula>NOT(ISERROR(SEARCH("Alta",D49)))</formula>
    </cfRule>
    <cfRule type="containsText" dxfId="163" priority="91" operator="containsText" text="Baja">
      <formula>NOT(ISERROR(SEARCH("Baja",D49)))</formula>
    </cfRule>
    <cfRule type="containsText" dxfId="162" priority="92" operator="containsText" text="Muy Baja">
      <formula>NOT(ISERROR(SEARCH("Muy Baja",D49)))</formula>
    </cfRule>
    <cfRule type="containsText" dxfId="161" priority="94" operator="containsText" text="Media">
      <formula>NOT(ISERROR(SEARCH("Media",D49)))</formula>
    </cfRule>
  </conditionalFormatting>
  <conditionalFormatting sqref="E49:E58">
    <cfRule type="containsText" dxfId="160" priority="85" operator="containsText" text="Catastrófico">
      <formula>NOT(ISERROR(SEARCH("Catastrófico",E49)))</formula>
    </cfRule>
    <cfRule type="containsText" dxfId="159" priority="86" operator="containsText" text="Mayor">
      <formula>NOT(ISERROR(SEARCH("Mayor",E49)))</formula>
    </cfRule>
    <cfRule type="containsText" dxfId="158" priority="87" operator="containsText" text="Menor">
      <formula>NOT(ISERROR(SEARCH("Menor",E49)))</formula>
    </cfRule>
    <cfRule type="containsText" dxfId="157" priority="88" operator="containsText" text="Leve">
      <formula>NOT(ISERROR(SEARCH("Leve",E49)))</formula>
    </cfRule>
  </conditionalFormatting>
  <conditionalFormatting sqref="E49:F58">
    <cfRule type="containsText" dxfId="156"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5" priority="95" operator="containsText" text="Bajo">
      <formula>NOT(ISERROR(SEARCH("Bajo",F49)))</formula>
    </cfRule>
    <cfRule type="containsText" dxfId="154" priority="96" operator="containsText" text="Moderado">
      <formula>NOT(ISERROR(SEARCH("Moderado",F49)))</formula>
    </cfRule>
    <cfRule type="containsText" dxfId="153" priority="97" operator="containsText" text="Alto">
      <formula>NOT(ISERROR(SEARCH("Alto",F49)))</formula>
    </cfRule>
    <cfRule type="containsText" dxfId="152" priority="98" operator="containsText" text="Extremo">
      <formula>NOT(ISERROR(SEARCH("Extremo",F49)))</formula>
    </cfRule>
  </conditionalFormatting>
  <conditionalFormatting sqref="A59:E59">
    <cfRule type="containsText" dxfId="151" priority="78" operator="containsText" text="3- Moderado">
      <formula>NOT(ISERROR(SEARCH("3- Moderado",A59)))</formula>
    </cfRule>
    <cfRule type="containsText" dxfId="150" priority="79" operator="containsText" text="6- Moderado">
      <formula>NOT(ISERROR(SEARCH("6- Moderado",A59)))</formula>
    </cfRule>
    <cfRule type="containsText" dxfId="149" priority="80" operator="containsText" text="4- Moderado">
      <formula>NOT(ISERROR(SEARCH("4- Moderado",A59)))</formula>
    </cfRule>
    <cfRule type="containsText" dxfId="148" priority="81" operator="containsText" text="3- Bajo">
      <formula>NOT(ISERROR(SEARCH("3- Bajo",A59)))</formula>
    </cfRule>
    <cfRule type="containsText" dxfId="147" priority="82" operator="containsText" text="4- Bajo">
      <formula>NOT(ISERROR(SEARCH("4- Bajo",A59)))</formula>
    </cfRule>
    <cfRule type="containsText" dxfId="146" priority="83" operator="containsText" text="1- Bajo">
      <formula>NOT(ISERROR(SEARCH("1- Bajo",A59)))</formula>
    </cfRule>
  </conditionalFormatting>
  <conditionalFormatting sqref="D59:D68">
    <cfRule type="containsText" dxfId="145" priority="68" operator="containsText" text="Muy Alta">
      <formula>NOT(ISERROR(SEARCH("Muy Alta",D59)))</formula>
    </cfRule>
    <cfRule type="containsText" dxfId="144" priority="69" operator="containsText" text="Alta">
      <formula>NOT(ISERROR(SEARCH("Alta",D59)))</formula>
    </cfRule>
    <cfRule type="containsText" dxfId="143" priority="70" operator="containsText" text="Baja">
      <formula>NOT(ISERROR(SEARCH("Baja",D59)))</formula>
    </cfRule>
    <cfRule type="containsText" dxfId="142" priority="71" operator="containsText" text="Muy Baja">
      <formula>NOT(ISERROR(SEARCH("Muy Baja",D59)))</formula>
    </cfRule>
    <cfRule type="containsText" dxfId="141" priority="73" operator="containsText" text="Media">
      <formula>NOT(ISERROR(SEARCH("Media",D59)))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zoomScale="55" zoomScaleNormal="55" workbookViewId="0">
      <selection activeCell="A39" sqref="A39:A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1"/>
      <c r="B1" s="261"/>
      <c r="C1" s="555"/>
      <c r="D1" s="555"/>
      <c r="E1" s="555"/>
      <c r="F1" s="555"/>
      <c r="G1" s="555"/>
      <c r="H1" s="555"/>
      <c r="I1" s="555"/>
      <c r="J1" s="555"/>
      <c r="K1" s="555"/>
      <c r="L1" s="556"/>
      <c r="M1" s="55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61"/>
      <c r="B2" s="261"/>
      <c r="C2" s="591"/>
      <c r="D2" s="591"/>
      <c r="E2" s="591"/>
      <c r="F2" s="591"/>
      <c r="G2" s="591"/>
      <c r="H2" s="591"/>
      <c r="I2" s="591"/>
      <c r="J2" s="591"/>
      <c r="K2" s="591"/>
      <c r="L2" s="584"/>
      <c r="M2" s="585"/>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149</v>
      </c>
      <c r="B3" s="442"/>
      <c r="C3" s="497" t="s">
        <v>5</v>
      </c>
      <c r="D3" s="497"/>
      <c r="E3" s="497"/>
      <c r="F3" s="497"/>
      <c r="G3" s="497"/>
      <c r="H3" s="497"/>
      <c r="I3" s="497"/>
      <c r="J3" s="497"/>
      <c r="K3" s="497"/>
      <c r="L3" s="497"/>
      <c r="M3" s="49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42" t="s">
        <v>150</v>
      </c>
      <c r="B4" s="442"/>
      <c r="C4" s="496" t="s">
        <v>352</v>
      </c>
      <c r="D4" s="496"/>
      <c r="E4" s="496"/>
      <c r="F4" s="496"/>
      <c r="G4" s="496"/>
      <c r="H4" s="496"/>
      <c r="I4" s="496"/>
      <c r="J4" s="496"/>
      <c r="K4" s="496"/>
      <c r="L4" s="496"/>
      <c r="M4" s="49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42" t="s">
        <v>152</v>
      </c>
      <c r="B5" s="442"/>
      <c r="C5" s="400" t="s">
        <v>153</v>
      </c>
      <c r="D5" s="548"/>
      <c r="E5" s="548"/>
      <c r="F5" s="548"/>
      <c r="G5" s="548"/>
      <c r="H5" s="548"/>
      <c r="I5" s="548"/>
      <c r="J5" s="548"/>
      <c r="K5" s="548"/>
      <c r="L5" s="548"/>
      <c r="M5" s="54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43" t="s">
        <v>353</v>
      </c>
      <c r="B6" s="544"/>
      <c r="C6" s="545"/>
      <c r="D6" s="546" t="s">
        <v>354</v>
      </c>
      <c r="E6" s="546"/>
      <c r="F6" s="546"/>
      <c r="G6" s="547" t="s">
        <v>355</v>
      </c>
      <c r="H6" s="550" t="s">
        <v>356</v>
      </c>
      <c r="I6" s="552" t="s">
        <v>357</v>
      </c>
      <c r="J6" s="553"/>
      <c r="K6" s="552" t="s">
        <v>358</v>
      </c>
      <c r="L6" s="553"/>
      <c r="M6" s="554" t="s">
        <v>359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91</v>
      </c>
      <c r="C7" s="27" t="s">
        <v>93</v>
      </c>
      <c r="D7" s="20" t="s">
        <v>103</v>
      </c>
      <c r="E7" s="20" t="s">
        <v>360</v>
      </c>
      <c r="F7" s="20" t="s">
        <v>361</v>
      </c>
      <c r="G7" s="547"/>
      <c r="H7" s="551"/>
      <c r="I7" s="21" t="s">
        <v>362</v>
      </c>
      <c r="J7" s="21" t="s">
        <v>363</v>
      </c>
      <c r="K7" s="21" t="s">
        <v>364</v>
      </c>
      <c r="L7" s="21" t="s">
        <v>365</v>
      </c>
      <c r="M7" s="55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58"/>
      <c r="B8" s="559"/>
      <c r="C8" s="559"/>
      <c r="D8" s="559"/>
      <c r="E8" s="559"/>
      <c r="F8" s="559"/>
      <c r="G8" s="55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60">
        <f>'7- Mapa Final'!A10</f>
        <v>1</v>
      </c>
      <c r="B9" s="562" t="str">
        <f>'7- Mapa Final'!B10</f>
        <v xml:space="preserve">Incumplimiento de los requisitos legales del SG-SST </v>
      </c>
      <c r="C9" s="562" t="str">
        <f>'7- Mapa Final'!C10</f>
        <v>No implementar dentro de los tiempos legales el SSST o implementarlo en forma parcial</v>
      </c>
      <c r="D9" s="574" t="str">
        <f>'7- Mapa Final'!J10</f>
        <v>Media - 3</v>
      </c>
      <c r="E9" s="576" t="str">
        <f>'7- Mapa Final'!K10</f>
        <v>Moderado - 3</v>
      </c>
      <c r="F9" s="568" t="str">
        <f>'7- Mapa Final'!M10</f>
        <v>Moderado - 9</v>
      </c>
      <c r="G9" s="409"/>
      <c r="H9" s="572"/>
      <c r="I9" s="572"/>
      <c r="J9" s="572"/>
      <c r="K9" s="572"/>
      <c r="L9" s="572"/>
      <c r="M9" s="590"/>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1"/>
      <c r="B10" s="563"/>
      <c r="C10" s="563"/>
      <c r="D10" s="575"/>
      <c r="E10" s="577"/>
      <c r="F10" s="569"/>
      <c r="G10" s="410"/>
      <c r="H10" s="565"/>
      <c r="I10" s="565"/>
      <c r="J10" s="565"/>
      <c r="K10" s="565"/>
      <c r="L10" s="565"/>
      <c r="M10" s="58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1"/>
      <c r="B11" s="563"/>
      <c r="C11" s="563"/>
      <c r="D11" s="575"/>
      <c r="E11" s="577"/>
      <c r="F11" s="569"/>
      <c r="G11" s="410"/>
      <c r="H11" s="565"/>
      <c r="I11" s="565"/>
      <c r="J11" s="565"/>
      <c r="K11" s="565"/>
      <c r="L11" s="565"/>
      <c r="M11" s="58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1"/>
      <c r="B12" s="563"/>
      <c r="C12" s="563"/>
      <c r="D12" s="575"/>
      <c r="E12" s="577"/>
      <c r="F12" s="569"/>
      <c r="G12" s="410"/>
      <c r="H12" s="565"/>
      <c r="I12" s="565"/>
      <c r="J12" s="565"/>
      <c r="K12" s="565"/>
      <c r="L12" s="565"/>
      <c r="M12" s="58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1"/>
      <c r="B13" s="563"/>
      <c r="C13" s="563"/>
      <c r="D13" s="575"/>
      <c r="E13" s="577"/>
      <c r="F13" s="569"/>
      <c r="G13" s="410"/>
      <c r="H13" s="565"/>
      <c r="I13" s="565"/>
      <c r="J13" s="565"/>
      <c r="K13" s="565"/>
      <c r="L13" s="565"/>
      <c r="M13" s="58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1"/>
      <c r="B14" s="563"/>
      <c r="C14" s="563"/>
      <c r="D14" s="575"/>
      <c r="E14" s="577"/>
      <c r="F14" s="569"/>
      <c r="G14" s="410"/>
      <c r="H14" s="565"/>
      <c r="I14" s="565"/>
      <c r="J14" s="565"/>
      <c r="K14" s="565"/>
      <c r="L14" s="565"/>
      <c r="M14" s="58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1"/>
      <c r="B15" s="563"/>
      <c r="C15" s="563"/>
      <c r="D15" s="575"/>
      <c r="E15" s="577"/>
      <c r="F15" s="569"/>
      <c r="G15" s="410"/>
      <c r="H15" s="565"/>
      <c r="I15" s="565"/>
      <c r="J15" s="565"/>
      <c r="K15" s="565"/>
      <c r="L15" s="565"/>
      <c r="M15" s="58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1"/>
      <c r="B16" s="563"/>
      <c r="C16" s="563"/>
      <c r="D16" s="575"/>
      <c r="E16" s="577"/>
      <c r="F16" s="569"/>
      <c r="G16" s="410"/>
      <c r="H16" s="565"/>
      <c r="I16" s="565"/>
      <c r="J16" s="565"/>
      <c r="K16" s="565"/>
      <c r="L16" s="565"/>
      <c r="M16" s="58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1"/>
      <c r="B17" s="563"/>
      <c r="C17" s="563"/>
      <c r="D17" s="575"/>
      <c r="E17" s="577"/>
      <c r="F17" s="569"/>
      <c r="G17" s="410"/>
      <c r="H17" s="565"/>
      <c r="I17" s="565"/>
      <c r="J17" s="565"/>
      <c r="K17" s="565"/>
      <c r="L17" s="565"/>
      <c r="M17" s="58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61"/>
      <c r="B18" s="563"/>
      <c r="C18" s="563"/>
      <c r="D18" s="575"/>
      <c r="E18" s="577"/>
      <c r="F18" s="569"/>
      <c r="G18" s="410"/>
      <c r="H18" s="565"/>
      <c r="I18" s="565"/>
      <c r="J18" s="565"/>
      <c r="K18" s="565"/>
      <c r="L18" s="565"/>
      <c r="M18" s="58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60">
        <f>'7- Mapa Final'!A20</f>
        <v>2</v>
      </c>
      <c r="B19" s="562" t="str">
        <f>'7- Mapa Final'!B20</f>
        <v>Incumplimiento Plan Trabajo de SG-SST</v>
      </c>
      <c r="C19" s="562" t="str">
        <f>'7- Mapa Final'!C20</f>
        <v>Posibilidad de incumplimiento de las metas establecidas por omisión en la ejecución de actividades del plan anual de SST.</v>
      </c>
      <c r="D19" s="574" t="str">
        <f>'7- Mapa Final'!J20</f>
        <v>Muy Baja - 1</v>
      </c>
      <c r="E19" s="576" t="str">
        <f>'7- Mapa Final'!K20</f>
        <v>Moderado - 3</v>
      </c>
      <c r="F19" s="568" t="str">
        <f>'7- Mapa Final'!M20</f>
        <v>Moderado - 3</v>
      </c>
      <c r="G19" s="409"/>
      <c r="H19" s="572"/>
      <c r="I19" s="572"/>
      <c r="J19" s="572"/>
      <c r="K19" s="572"/>
      <c r="L19" s="572"/>
      <c r="M19" s="590"/>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1"/>
      <c r="B20" s="563"/>
      <c r="C20" s="563"/>
      <c r="D20" s="575"/>
      <c r="E20" s="577"/>
      <c r="F20" s="569"/>
      <c r="G20" s="410"/>
      <c r="H20" s="565"/>
      <c r="I20" s="565"/>
      <c r="J20" s="565"/>
      <c r="K20" s="565"/>
      <c r="L20" s="565"/>
      <c r="M20" s="58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1"/>
      <c r="B21" s="563"/>
      <c r="C21" s="563"/>
      <c r="D21" s="575"/>
      <c r="E21" s="577"/>
      <c r="F21" s="569"/>
      <c r="G21" s="410"/>
      <c r="H21" s="565"/>
      <c r="I21" s="565"/>
      <c r="J21" s="565"/>
      <c r="K21" s="565"/>
      <c r="L21" s="565"/>
      <c r="M21" s="58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1"/>
      <c r="B22" s="563"/>
      <c r="C22" s="563"/>
      <c r="D22" s="575"/>
      <c r="E22" s="577"/>
      <c r="F22" s="569"/>
      <c r="G22" s="410"/>
      <c r="H22" s="565"/>
      <c r="I22" s="565"/>
      <c r="J22" s="565"/>
      <c r="K22" s="565"/>
      <c r="L22" s="565"/>
      <c r="M22" s="58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1"/>
      <c r="B23" s="563"/>
      <c r="C23" s="563"/>
      <c r="D23" s="575"/>
      <c r="E23" s="577"/>
      <c r="F23" s="569"/>
      <c r="G23" s="410"/>
      <c r="H23" s="565"/>
      <c r="I23" s="565"/>
      <c r="J23" s="565"/>
      <c r="K23" s="565"/>
      <c r="L23" s="565"/>
      <c r="M23" s="58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1"/>
      <c r="B24" s="563"/>
      <c r="C24" s="563"/>
      <c r="D24" s="575"/>
      <c r="E24" s="577"/>
      <c r="F24" s="569"/>
      <c r="G24" s="410"/>
      <c r="H24" s="565"/>
      <c r="I24" s="565"/>
      <c r="J24" s="565"/>
      <c r="K24" s="565"/>
      <c r="L24" s="565"/>
      <c r="M24" s="583"/>
      <c r="N24" s="26"/>
      <c r="O24" s="26"/>
    </row>
    <row r="25" spans="1:169">
      <c r="A25" s="561"/>
      <c r="B25" s="563"/>
      <c r="C25" s="563"/>
      <c r="D25" s="575"/>
      <c r="E25" s="577"/>
      <c r="F25" s="569"/>
      <c r="G25" s="410"/>
      <c r="H25" s="565"/>
      <c r="I25" s="565"/>
      <c r="J25" s="565"/>
      <c r="K25" s="565"/>
      <c r="L25" s="565"/>
      <c r="M25" s="583"/>
      <c r="N25" s="26"/>
      <c r="O25" s="26"/>
    </row>
    <row r="26" spans="1:169">
      <c r="A26" s="561"/>
      <c r="B26" s="563"/>
      <c r="C26" s="563"/>
      <c r="D26" s="575"/>
      <c r="E26" s="577"/>
      <c r="F26" s="569"/>
      <c r="G26" s="410"/>
      <c r="H26" s="565"/>
      <c r="I26" s="565"/>
      <c r="J26" s="565"/>
      <c r="K26" s="565"/>
      <c r="L26" s="565"/>
      <c r="M26" s="583"/>
      <c r="N26" s="26"/>
      <c r="O26" s="26"/>
    </row>
    <row r="27" spans="1:169">
      <c r="A27" s="561"/>
      <c r="B27" s="563"/>
      <c r="C27" s="563"/>
      <c r="D27" s="575"/>
      <c r="E27" s="577"/>
      <c r="F27" s="569"/>
      <c r="G27" s="410"/>
      <c r="H27" s="565"/>
      <c r="I27" s="565"/>
      <c r="J27" s="565"/>
      <c r="K27" s="565"/>
      <c r="L27" s="565"/>
      <c r="M27" s="583"/>
      <c r="N27" s="26"/>
      <c r="O27" s="26"/>
    </row>
    <row r="28" spans="1:169" ht="15.75" thickBot="1">
      <c r="A28" s="561"/>
      <c r="B28" s="563"/>
      <c r="C28" s="563"/>
      <c r="D28" s="575"/>
      <c r="E28" s="577"/>
      <c r="F28" s="569"/>
      <c r="G28" s="410"/>
      <c r="H28" s="565"/>
      <c r="I28" s="565"/>
      <c r="J28" s="565"/>
      <c r="K28" s="565"/>
      <c r="L28" s="565"/>
      <c r="M28" s="583"/>
      <c r="N28" s="26"/>
      <c r="O28" s="26"/>
    </row>
    <row r="29" spans="1:169" s="18" customFormat="1" ht="12.75" customHeight="1">
      <c r="A29" s="560">
        <f>'7- Mapa Final'!A30</f>
        <v>3</v>
      </c>
      <c r="B29" s="562" t="str">
        <f>'7- Mapa Final'!B30</f>
        <v xml:space="preserve">Aumento de Accidentes de trabajo y enfermedades laborales o salud pública </v>
      </c>
      <c r="C29" s="562"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74" t="str">
        <f>'7- Mapa Final'!J30</f>
        <v>Muy Baja - 1</v>
      </c>
      <c r="E29" s="576" t="str">
        <f>'7- Mapa Final'!K30</f>
        <v>Moderado - 3</v>
      </c>
      <c r="F29" s="568" t="str">
        <f>'7- Mapa Final'!M30</f>
        <v>Moderado - 3</v>
      </c>
      <c r="G29" s="409"/>
      <c r="H29" s="572"/>
      <c r="I29" s="572"/>
      <c r="J29" s="572"/>
      <c r="K29" s="572"/>
      <c r="L29" s="572"/>
      <c r="M29" s="590"/>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1"/>
      <c r="B30" s="563"/>
      <c r="C30" s="563"/>
      <c r="D30" s="575"/>
      <c r="E30" s="577"/>
      <c r="F30" s="569"/>
      <c r="G30" s="410"/>
      <c r="H30" s="565"/>
      <c r="I30" s="565"/>
      <c r="J30" s="565"/>
      <c r="K30" s="565"/>
      <c r="L30" s="565"/>
      <c r="M30" s="58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1"/>
      <c r="B31" s="563"/>
      <c r="C31" s="563"/>
      <c r="D31" s="575"/>
      <c r="E31" s="577"/>
      <c r="F31" s="569"/>
      <c r="G31" s="410"/>
      <c r="H31" s="565"/>
      <c r="I31" s="565"/>
      <c r="J31" s="565"/>
      <c r="K31" s="565"/>
      <c r="L31" s="565"/>
      <c r="M31" s="58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1"/>
      <c r="B32" s="563"/>
      <c r="C32" s="563"/>
      <c r="D32" s="575"/>
      <c r="E32" s="577"/>
      <c r="F32" s="569"/>
      <c r="G32" s="410"/>
      <c r="H32" s="565"/>
      <c r="I32" s="565"/>
      <c r="J32" s="565"/>
      <c r="K32" s="565"/>
      <c r="L32" s="565"/>
      <c r="M32" s="58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1"/>
      <c r="B33" s="563"/>
      <c r="C33" s="563"/>
      <c r="D33" s="575"/>
      <c r="E33" s="577"/>
      <c r="F33" s="569"/>
      <c r="G33" s="410"/>
      <c r="H33" s="565"/>
      <c r="I33" s="565"/>
      <c r="J33" s="565"/>
      <c r="K33" s="565"/>
      <c r="L33" s="565"/>
      <c r="M33" s="58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1"/>
      <c r="B34" s="563"/>
      <c r="C34" s="563"/>
      <c r="D34" s="575"/>
      <c r="E34" s="577"/>
      <c r="F34" s="569"/>
      <c r="G34" s="410"/>
      <c r="H34" s="565"/>
      <c r="I34" s="565"/>
      <c r="J34" s="565"/>
      <c r="K34" s="565"/>
      <c r="L34" s="565"/>
      <c r="M34" s="583"/>
      <c r="N34" s="26"/>
      <c r="O34" s="26"/>
    </row>
    <row r="35" spans="1:169">
      <c r="A35" s="561"/>
      <c r="B35" s="563"/>
      <c r="C35" s="563"/>
      <c r="D35" s="575"/>
      <c r="E35" s="577"/>
      <c r="F35" s="569"/>
      <c r="G35" s="410"/>
      <c r="H35" s="565"/>
      <c r="I35" s="565"/>
      <c r="J35" s="565"/>
      <c r="K35" s="565"/>
      <c r="L35" s="565"/>
      <c r="M35" s="583"/>
      <c r="N35" s="26"/>
      <c r="O35" s="26"/>
    </row>
    <row r="36" spans="1:169">
      <c r="A36" s="561"/>
      <c r="B36" s="563"/>
      <c r="C36" s="563"/>
      <c r="D36" s="575"/>
      <c r="E36" s="577"/>
      <c r="F36" s="569"/>
      <c r="G36" s="410"/>
      <c r="H36" s="565"/>
      <c r="I36" s="565"/>
      <c r="J36" s="565"/>
      <c r="K36" s="565"/>
      <c r="L36" s="565"/>
      <c r="M36" s="583"/>
      <c r="N36" s="26"/>
      <c r="O36" s="26"/>
    </row>
    <row r="37" spans="1:169">
      <c r="A37" s="561"/>
      <c r="B37" s="563"/>
      <c r="C37" s="563"/>
      <c r="D37" s="575"/>
      <c r="E37" s="577"/>
      <c r="F37" s="569"/>
      <c r="G37" s="410"/>
      <c r="H37" s="565"/>
      <c r="I37" s="565"/>
      <c r="J37" s="565"/>
      <c r="K37" s="565"/>
      <c r="L37" s="565"/>
      <c r="M37" s="583"/>
      <c r="N37" s="26"/>
      <c r="O37" s="26"/>
    </row>
    <row r="38" spans="1:169" ht="15.75" thickBot="1">
      <c r="A38" s="561"/>
      <c r="B38" s="563"/>
      <c r="C38" s="563"/>
      <c r="D38" s="575"/>
      <c r="E38" s="577"/>
      <c r="F38" s="569"/>
      <c r="G38" s="410"/>
      <c r="H38" s="565"/>
      <c r="I38" s="565"/>
      <c r="J38" s="565"/>
      <c r="K38" s="565"/>
      <c r="L38" s="565"/>
      <c r="M38" s="583"/>
      <c r="N38" s="26"/>
      <c r="O38" s="26"/>
    </row>
    <row r="39" spans="1:169" s="18" customFormat="1" ht="12.75" customHeight="1">
      <c r="A39" s="560">
        <f>'7- Mapa Final'!A40</f>
        <v>4</v>
      </c>
      <c r="B39" s="562" t="str">
        <f>'7- Mapa Final'!B40</f>
        <v>Recibir dádivas o beneficios a nombre propio o de terceros para  desviar recursos, no presentar o presentar reportes con información no veraz</v>
      </c>
      <c r="C39" s="562" t="str">
        <f>'7- Mapa Final'!C40</f>
        <v xml:space="preserve">Se favorece indebidamente a un servidor judicial a través de la validación del  reporte de accidentes de trabajo ante la Administradora de Riesgos Laborales </v>
      </c>
      <c r="D39" s="574" t="str">
        <f>'7- Mapa Final'!J40</f>
        <v>Muy Baja - 1</v>
      </c>
      <c r="E39" s="576" t="str">
        <f>'7- Mapa Final'!K40</f>
        <v>Moderado - 3</v>
      </c>
      <c r="F39" s="568" t="str">
        <f>'7- Mapa Final'!M40</f>
        <v>Moderado - 3</v>
      </c>
      <c r="G39" s="409"/>
      <c r="H39" s="572"/>
      <c r="I39" s="572"/>
      <c r="J39" s="572"/>
      <c r="K39" s="572"/>
      <c r="L39" s="572"/>
      <c r="M39" s="590"/>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1"/>
      <c r="B40" s="563"/>
      <c r="C40" s="563"/>
      <c r="D40" s="575"/>
      <c r="E40" s="577"/>
      <c r="F40" s="569"/>
      <c r="G40" s="410"/>
      <c r="H40" s="565"/>
      <c r="I40" s="565"/>
      <c r="J40" s="565"/>
      <c r="K40" s="565"/>
      <c r="L40" s="565"/>
      <c r="M40" s="58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1"/>
      <c r="B41" s="563"/>
      <c r="C41" s="563"/>
      <c r="D41" s="575"/>
      <c r="E41" s="577"/>
      <c r="F41" s="569"/>
      <c r="G41" s="410"/>
      <c r="H41" s="565"/>
      <c r="I41" s="565"/>
      <c r="J41" s="565"/>
      <c r="K41" s="565"/>
      <c r="L41" s="565"/>
      <c r="M41" s="58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1"/>
      <c r="B42" s="563"/>
      <c r="C42" s="563"/>
      <c r="D42" s="575"/>
      <c r="E42" s="577"/>
      <c r="F42" s="569"/>
      <c r="G42" s="410"/>
      <c r="H42" s="565"/>
      <c r="I42" s="565"/>
      <c r="J42" s="565"/>
      <c r="K42" s="565"/>
      <c r="L42" s="565"/>
      <c r="M42" s="58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1"/>
      <c r="B43" s="563"/>
      <c r="C43" s="563"/>
      <c r="D43" s="575"/>
      <c r="E43" s="577"/>
      <c r="F43" s="569"/>
      <c r="G43" s="410"/>
      <c r="H43" s="565"/>
      <c r="I43" s="565"/>
      <c r="J43" s="565"/>
      <c r="K43" s="565"/>
      <c r="L43" s="565"/>
      <c r="M43" s="58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1"/>
      <c r="B44" s="563"/>
      <c r="C44" s="563"/>
      <c r="D44" s="575"/>
      <c r="E44" s="577"/>
      <c r="F44" s="569"/>
      <c r="G44" s="410"/>
      <c r="H44" s="565"/>
      <c r="I44" s="565"/>
      <c r="J44" s="565"/>
      <c r="K44" s="565"/>
      <c r="L44" s="565"/>
      <c r="M44" s="583"/>
      <c r="N44" s="26"/>
      <c r="O44" s="26"/>
    </row>
    <row r="45" spans="1:169">
      <c r="A45" s="561"/>
      <c r="B45" s="563"/>
      <c r="C45" s="563"/>
      <c r="D45" s="575"/>
      <c r="E45" s="577"/>
      <c r="F45" s="569"/>
      <c r="G45" s="410"/>
      <c r="H45" s="565"/>
      <c r="I45" s="565"/>
      <c r="J45" s="565"/>
      <c r="K45" s="565"/>
      <c r="L45" s="565"/>
      <c r="M45" s="583"/>
      <c r="N45" s="26"/>
      <c r="O45" s="26"/>
    </row>
    <row r="46" spans="1:169">
      <c r="A46" s="561"/>
      <c r="B46" s="563"/>
      <c r="C46" s="563"/>
      <c r="D46" s="575"/>
      <c r="E46" s="577"/>
      <c r="F46" s="569"/>
      <c r="G46" s="410"/>
      <c r="H46" s="565"/>
      <c r="I46" s="565"/>
      <c r="J46" s="565"/>
      <c r="K46" s="565"/>
      <c r="L46" s="565"/>
      <c r="M46" s="583"/>
      <c r="N46" s="26"/>
      <c r="O46" s="26"/>
    </row>
    <row r="47" spans="1:169">
      <c r="A47" s="561"/>
      <c r="B47" s="563"/>
      <c r="C47" s="563"/>
      <c r="D47" s="575"/>
      <c r="E47" s="577"/>
      <c r="F47" s="569"/>
      <c r="G47" s="410"/>
      <c r="H47" s="565"/>
      <c r="I47" s="565"/>
      <c r="J47" s="565"/>
      <c r="K47" s="565"/>
      <c r="L47" s="565"/>
      <c r="M47" s="583"/>
      <c r="N47" s="26"/>
      <c r="O47" s="26"/>
    </row>
    <row r="48" spans="1:169" ht="15.75" thickBot="1">
      <c r="A48" s="561"/>
      <c r="B48" s="563"/>
      <c r="C48" s="563"/>
      <c r="D48" s="575"/>
      <c r="E48" s="577"/>
      <c r="F48" s="569"/>
      <c r="G48" s="410"/>
      <c r="H48" s="565"/>
      <c r="I48" s="565"/>
      <c r="J48" s="565"/>
      <c r="K48" s="565"/>
      <c r="L48" s="565"/>
      <c r="M48" s="583"/>
      <c r="N48" s="26"/>
      <c r="O48" s="26"/>
    </row>
    <row r="49" spans="1:169" s="18" customFormat="1" ht="12.75" customHeight="1">
      <c r="A49" s="560">
        <f>'7- Mapa Final'!A50</f>
        <v>5</v>
      </c>
      <c r="B49" s="562"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62" t="str">
        <f>'7- Mapa Final'!C50</f>
        <v>Cuando  se direccionan los requisitos habilitantes y/o técnicos para favorecer  indebidamente  a ciertos proponentes</v>
      </c>
      <c r="D49" s="574" t="str">
        <f>'7- Mapa Final'!J50</f>
        <v>Muy Baja - 1</v>
      </c>
      <c r="E49" s="576" t="str">
        <f>'7- Mapa Final'!K50</f>
        <v>Mayor - 4</v>
      </c>
      <c r="F49" s="568" t="str">
        <f>'7- Mapa Final'!M50</f>
        <v>Alto  - 4</v>
      </c>
      <c r="G49" s="409"/>
      <c r="H49" s="572"/>
      <c r="I49" s="572"/>
      <c r="J49" s="572"/>
      <c r="K49" s="572"/>
      <c r="L49" s="572"/>
      <c r="M49" s="590"/>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1"/>
      <c r="B50" s="563"/>
      <c r="C50" s="563"/>
      <c r="D50" s="575"/>
      <c r="E50" s="577"/>
      <c r="F50" s="569"/>
      <c r="G50" s="410"/>
      <c r="H50" s="565"/>
      <c r="I50" s="565"/>
      <c r="J50" s="565"/>
      <c r="K50" s="565"/>
      <c r="L50" s="565"/>
      <c r="M50" s="58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1"/>
      <c r="B51" s="563"/>
      <c r="C51" s="563"/>
      <c r="D51" s="575"/>
      <c r="E51" s="577"/>
      <c r="F51" s="569"/>
      <c r="G51" s="410"/>
      <c r="H51" s="565"/>
      <c r="I51" s="565"/>
      <c r="J51" s="565"/>
      <c r="K51" s="565"/>
      <c r="L51" s="565"/>
      <c r="M51" s="58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1"/>
      <c r="B52" s="563"/>
      <c r="C52" s="563"/>
      <c r="D52" s="575"/>
      <c r="E52" s="577"/>
      <c r="F52" s="569"/>
      <c r="G52" s="410"/>
      <c r="H52" s="565"/>
      <c r="I52" s="565"/>
      <c r="J52" s="565"/>
      <c r="K52" s="565"/>
      <c r="L52" s="565"/>
      <c r="M52" s="58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1"/>
      <c r="B53" s="563"/>
      <c r="C53" s="563"/>
      <c r="D53" s="575"/>
      <c r="E53" s="577"/>
      <c r="F53" s="569"/>
      <c r="G53" s="410"/>
      <c r="H53" s="565"/>
      <c r="I53" s="565"/>
      <c r="J53" s="565"/>
      <c r="K53" s="565"/>
      <c r="L53" s="565"/>
      <c r="M53" s="58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1"/>
      <c r="B54" s="563"/>
      <c r="C54" s="563"/>
      <c r="D54" s="575"/>
      <c r="E54" s="577"/>
      <c r="F54" s="569"/>
      <c r="G54" s="410"/>
      <c r="H54" s="565"/>
      <c r="I54" s="565"/>
      <c r="J54" s="565"/>
      <c r="K54" s="565"/>
      <c r="L54" s="565"/>
      <c r="M54" s="583"/>
      <c r="N54" s="26"/>
      <c r="O54" s="26"/>
    </row>
    <row r="55" spans="1:169">
      <c r="A55" s="561"/>
      <c r="B55" s="563"/>
      <c r="C55" s="563"/>
      <c r="D55" s="575"/>
      <c r="E55" s="577"/>
      <c r="F55" s="569"/>
      <c r="G55" s="410"/>
      <c r="H55" s="565"/>
      <c r="I55" s="565"/>
      <c r="J55" s="565"/>
      <c r="K55" s="565"/>
      <c r="L55" s="565"/>
      <c r="M55" s="583"/>
      <c r="N55" s="26"/>
      <c r="O55" s="26"/>
    </row>
    <row r="56" spans="1:169">
      <c r="A56" s="561"/>
      <c r="B56" s="563"/>
      <c r="C56" s="563"/>
      <c r="D56" s="575"/>
      <c r="E56" s="577"/>
      <c r="F56" s="569"/>
      <c r="G56" s="410"/>
      <c r="H56" s="565"/>
      <c r="I56" s="565"/>
      <c r="J56" s="565"/>
      <c r="K56" s="565"/>
      <c r="L56" s="565"/>
      <c r="M56" s="583"/>
      <c r="N56" s="26"/>
      <c r="O56" s="26"/>
    </row>
    <row r="57" spans="1:169">
      <c r="A57" s="561"/>
      <c r="B57" s="563"/>
      <c r="C57" s="563"/>
      <c r="D57" s="575"/>
      <c r="E57" s="577"/>
      <c r="F57" s="569"/>
      <c r="G57" s="410"/>
      <c r="H57" s="565"/>
      <c r="I57" s="565"/>
      <c r="J57" s="565"/>
      <c r="K57" s="565"/>
      <c r="L57" s="565"/>
      <c r="M57" s="583"/>
      <c r="N57" s="26"/>
      <c r="O57" s="26"/>
    </row>
    <row r="58" spans="1:169" ht="15.75" thickBot="1">
      <c r="A58" s="561"/>
      <c r="B58" s="563"/>
      <c r="C58" s="563"/>
      <c r="D58" s="575"/>
      <c r="E58" s="577"/>
      <c r="F58" s="569"/>
      <c r="G58" s="410"/>
      <c r="H58" s="565"/>
      <c r="I58" s="565"/>
      <c r="J58" s="565"/>
      <c r="K58" s="565"/>
      <c r="L58" s="565"/>
      <c r="M58" s="583"/>
      <c r="N58" s="26"/>
      <c r="O58" s="26"/>
    </row>
    <row r="59" spans="1:169" s="18" customFormat="1" ht="12.75" customHeight="1">
      <c r="A59" s="560">
        <f>'7- Mapa Final'!A60</f>
        <v>6</v>
      </c>
      <c r="B59" s="562">
        <f>'7- Mapa Final'!B60</f>
        <v>0</v>
      </c>
      <c r="C59" s="562">
        <f>'7- Mapa Final'!C60</f>
        <v>0</v>
      </c>
      <c r="D59" s="574" t="e">
        <f>'7- Mapa Final'!J60</f>
        <v>#DIV/0!</v>
      </c>
      <c r="E59" s="576" t="e">
        <f>'7- Mapa Final'!K60</f>
        <v>#VALUE!</v>
      </c>
      <c r="F59" s="568" t="e">
        <f>'7- Mapa Final'!M60</f>
        <v>#DIV/0!</v>
      </c>
      <c r="G59" s="409"/>
      <c r="H59" s="572"/>
      <c r="I59" s="572"/>
      <c r="J59" s="572"/>
      <c r="K59" s="572"/>
      <c r="L59" s="572"/>
      <c r="M59" s="590"/>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61"/>
      <c r="B60" s="563"/>
      <c r="C60" s="563"/>
      <c r="D60" s="575"/>
      <c r="E60" s="577"/>
      <c r="F60" s="569"/>
      <c r="G60" s="410"/>
      <c r="H60" s="565"/>
      <c r="I60" s="565"/>
      <c r="J60" s="565"/>
      <c r="K60" s="565"/>
      <c r="L60" s="565"/>
      <c r="M60" s="58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61"/>
      <c r="B61" s="563"/>
      <c r="C61" s="563"/>
      <c r="D61" s="575"/>
      <c r="E61" s="577"/>
      <c r="F61" s="569"/>
      <c r="G61" s="410"/>
      <c r="H61" s="565"/>
      <c r="I61" s="565"/>
      <c r="J61" s="565"/>
      <c r="K61" s="565"/>
      <c r="L61" s="565"/>
      <c r="M61" s="58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61"/>
      <c r="B62" s="563"/>
      <c r="C62" s="563"/>
      <c r="D62" s="575"/>
      <c r="E62" s="577"/>
      <c r="F62" s="569"/>
      <c r="G62" s="410"/>
      <c r="H62" s="565"/>
      <c r="I62" s="565"/>
      <c r="J62" s="565"/>
      <c r="K62" s="565"/>
      <c r="L62" s="565"/>
      <c r="M62" s="58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61"/>
      <c r="B63" s="563"/>
      <c r="C63" s="563"/>
      <c r="D63" s="575"/>
      <c r="E63" s="577"/>
      <c r="F63" s="569"/>
      <c r="G63" s="410"/>
      <c r="H63" s="565"/>
      <c r="I63" s="565"/>
      <c r="J63" s="565"/>
      <c r="K63" s="565"/>
      <c r="L63" s="565"/>
      <c r="M63" s="58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61"/>
      <c r="B64" s="563"/>
      <c r="C64" s="563"/>
      <c r="D64" s="575"/>
      <c r="E64" s="577"/>
      <c r="F64" s="569"/>
      <c r="G64" s="410"/>
      <c r="H64" s="565"/>
      <c r="I64" s="565"/>
      <c r="J64" s="565"/>
      <c r="K64" s="565"/>
      <c r="L64" s="565"/>
      <c r="M64" s="583"/>
      <c r="N64" s="26"/>
      <c r="O64" s="26"/>
    </row>
    <row r="65" spans="1:15">
      <c r="A65" s="561"/>
      <c r="B65" s="563"/>
      <c r="C65" s="563"/>
      <c r="D65" s="575"/>
      <c r="E65" s="577"/>
      <c r="F65" s="569"/>
      <c r="G65" s="410"/>
      <c r="H65" s="565"/>
      <c r="I65" s="565"/>
      <c r="J65" s="565"/>
      <c r="K65" s="565"/>
      <c r="L65" s="565"/>
      <c r="M65" s="583"/>
      <c r="N65" s="26"/>
      <c r="O65" s="26"/>
    </row>
    <row r="66" spans="1:15">
      <c r="A66" s="561"/>
      <c r="B66" s="563"/>
      <c r="C66" s="563"/>
      <c r="D66" s="575"/>
      <c r="E66" s="577"/>
      <c r="F66" s="569"/>
      <c r="G66" s="410"/>
      <c r="H66" s="565"/>
      <c r="I66" s="565"/>
      <c r="J66" s="565"/>
      <c r="K66" s="565"/>
      <c r="L66" s="565"/>
      <c r="M66" s="583"/>
      <c r="N66" s="26"/>
      <c r="O66" s="26"/>
    </row>
    <row r="67" spans="1:15">
      <c r="A67" s="561"/>
      <c r="B67" s="563"/>
      <c r="C67" s="563"/>
      <c r="D67" s="575"/>
      <c r="E67" s="577"/>
      <c r="F67" s="569"/>
      <c r="G67" s="410"/>
      <c r="H67" s="565"/>
      <c r="I67" s="565"/>
      <c r="J67" s="565"/>
      <c r="K67" s="565"/>
      <c r="L67" s="565"/>
      <c r="M67" s="583"/>
      <c r="N67" s="26"/>
      <c r="O67" s="26"/>
    </row>
    <row r="68" spans="1:15">
      <c r="A68" s="561"/>
      <c r="B68" s="563"/>
      <c r="C68" s="563"/>
      <c r="D68" s="575"/>
      <c r="E68" s="577"/>
      <c r="F68" s="569"/>
      <c r="G68" s="410"/>
      <c r="H68" s="565"/>
      <c r="I68" s="565"/>
      <c r="J68" s="565"/>
      <c r="K68" s="565"/>
      <c r="L68" s="565"/>
      <c r="M68" s="583"/>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2.xml><?xml version="1.0" encoding="utf-8"?>
<ds:datastoreItem xmlns:ds="http://schemas.openxmlformats.org/officeDocument/2006/customXml" ds:itemID="{0DEE337F-F4E4-47F6-AD7A-B0773ED190D4}">
  <ds:schemaRefs>
    <ds:schemaRef ds:uri="1f8d7d97-b52e-4e8e-add1-cddb6c7f9c6e"/>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ebe62426-be44-4ac6-b4e7-c6e91301097f"/>
    <ds:schemaRef ds:uri="http://www.w3.org/XML/1998/namespace"/>
    <ds:schemaRef ds:uri="http://purl.org/dc/elements/1.1/"/>
  </ds:schemaRefs>
</ds:datastoreItem>
</file>

<file path=customXml/itemProps3.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Hoja1</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2024-07-31T13:28:41Z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